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FONDO GARANZIA\"/>
    </mc:Choice>
  </mc:AlternateContent>
  <xr:revisionPtr revIDLastSave="0" documentId="13_ncr:1_{EAAF500F-E1CC-4A4F-B9E6-64A63D92F0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202030 FDO GARANZIA 31.3.25" sheetId="3" r:id="rId1"/>
    <sheet name="201202030 FDO GARANZIA 31.03.24" sheetId="4" r:id="rId2"/>
    <sheet name="SAP 01.12.23-31.03.24" sheetId="1" r:id="rId3"/>
    <sheet name="PANTHERA 01.04.23-30.11.23" sheetId="2" r:id="rId4"/>
  </sheets>
  <definedNames>
    <definedName name="_xlnm.Print_Area" localSheetId="0">'201202030 FDO GARANZIA 31.3.25'!$E$28:$I$33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3" l="1"/>
  <c r="B29" i="3" l="1"/>
  <c r="E33" i="3"/>
  <c r="A19" i="4"/>
  <c r="A18" i="4"/>
  <c r="B17" i="4"/>
  <c r="A17" i="4"/>
  <c r="B13" i="4"/>
  <c r="B12" i="4"/>
  <c r="B19" i="4" s="1"/>
  <c r="B11" i="4"/>
  <c r="B10" i="4"/>
  <c r="B8" i="4"/>
  <c r="B6" i="4"/>
  <c r="B7" i="4" s="1"/>
  <c r="B18" i="4" s="1"/>
  <c r="A19" i="3"/>
  <c r="B11" i="3"/>
  <c r="K4" i="1"/>
  <c r="K5" i="1" s="1"/>
  <c r="K6" i="1" s="1"/>
  <c r="K7" i="1" s="1"/>
  <c r="K8" i="1" s="1"/>
  <c r="K9" i="1" s="1"/>
  <c r="K10" i="1" s="1"/>
  <c r="K3" i="1"/>
  <c r="K2" i="1"/>
  <c r="A18" i="3"/>
  <c r="A17" i="3"/>
  <c r="B13" i="3"/>
  <c r="B12" i="3"/>
  <c r="B19" i="3" s="1"/>
  <c r="B10" i="3"/>
  <c r="B8" i="3"/>
  <c r="B6" i="3"/>
  <c r="B7" i="3" l="1"/>
  <c r="B18" i="3" s="1"/>
  <c r="B20" i="4"/>
  <c r="B17" i="3"/>
  <c r="B20" i="3" l="1"/>
  <c r="B28" i="3" s="1"/>
  <c r="B32" i="3" s="1"/>
</calcChain>
</file>

<file path=xl/sharedStrings.xml><?xml version="1.0" encoding="utf-8"?>
<sst xmlns="http://schemas.openxmlformats.org/spreadsheetml/2006/main" count="857" uniqueCount="327">
  <si>
    <t>2023</t>
  </si>
  <si>
    <t/>
  </si>
  <si>
    <t>201202030</t>
  </si>
  <si>
    <t>F.do acc.garanzia prodot.</t>
  </si>
  <si>
    <t>200006151</t>
  </si>
  <si>
    <t>ZA</t>
  </si>
  <si>
    <t>EMigration document</t>
  </si>
  <si>
    <t>50</t>
  </si>
  <si>
    <t>100</t>
  </si>
  <si>
    <t>121239</t>
  </si>
  <si>
    <t>60019</t>
  </si>
  <si>
    <t>GR</t>
  </si>
  <si>
    <t>EAddebiti Cienti</t>
  </si>
  <si>
    <t>40</t>
  </si>
  <si>
    <t>60021</t>
  </si>
  <si>
    <t>60141</t>
  </si>
  <si>
    <t>100033</t>
  </si>
  <si>
    <t>100002757</t>
  </si>
  <si>
    <t>SA</t>
  </si>
  <si>
    <t>EG/L Account Documen</t>
  </si>
  <si>
    <t>Intragraz.Fdo Gar.Prodotti rif. ft.Vim.EE</t>
  </si>
  <si>
    <t>402402010</t>
  </si>
  <si>
    <t>100002772</t>
  </si>
  <si>
    <t>Ricostituz.Fondo Garanzia 31.03.24-NO VEE</t>
  </si>
  <si>
    <t>100002779</t>
  </si>
  <si>
    <t>Accantonam. 31/03/24 F.do Garanzia</t>
  </si>
  <si>
    <t>100002758</t>
  </si>
  <si>
    <t>Vimercati VEE-Ft. 3300145 1/3/24 costi garanzie</t>
  </si>
  <si>
    <t>201413103</t>
  </si>
  <si>
    <t>Vimercati VEE-Ft. 3300150 13/3/24 costi garanzie</t>
  </si>
  <si>
    <t>Esercizio</t>
  </si>
  <si>
    <t>Conto</t>
  </si>
  <si>
    <t>G/L Acct description (IT)</t>
  </si>
  <si>
    <t>Numero documento</t>
  </si>
  <si>
    <t>Tipo di documento</t>
  </si>
  <si>
    <t>Document Type Description</t>
  </si>
  <si>
    <t>Data di reg.</t>
  </si>
  <si>
    <t>Testo</t>
  </si>
  <si>
    <t>Chiave contabile</t>
  </si>
  <si>
    <t>Importo in divisa interna</t>
  </si>
  <si>
    <t>Conto contropartita</t>
  </si>
  <si>
    <t>Mastrini Voci contabili - Esercizio 31/03/2024</t>
  </si>
  <si>
    <t>Vimercati Spa</t>
  </si>
  <si>
    <t>Periodo dal 01/04/2023 al 31/03/2024</t>
  </si>
  <si>
    <t>Codice</t>
  </si>
  <si>
    <t>Descrizione Mastrino</t>
  </si>
  <si>
    <t>Data reg.</t>
  </si>
  <si>
    <t>Nr. prot.</t>
  </si>
  <si>
    <t>Data doc.</t>
  </si>
  <si>
    <t>Nr. doc. orig.</t>
  </si>
  <si>
    <t>Oper.</t>
  </si>
  <si>
    <t>Descrizione operazione</t>
  </si>
  <si>
    <t>Descrizione Operazione 2° parte</t>
  </si>
  <si>
    <t>Voce contropartita</t>
  </si>
  <si>
    <t xml:space="preserve">Cli./Forn. </t>
  </si>
  <si>
    <t>Descrizione</t>
  </si>
  <si>
    <t>Provv.</t>
  </si>
  <si>
    <t>Valuta estera</t>
  </si>
  <si>
    <t>C.VAL.</t>
  </si>
  <si>
    <t>Dare</t>
  </si>
  <si>
    <t>Avere</t>
  </si>
  <si>
    <t>Saldo</t>
  </si>
  <si>
    <t>Saldo progressivo</t>
  </si>
  <si>
    <t>Nr. riga giorn.</t>
  </si>
  <si>
    <t>Nr. reg.</t>
  </si>
  <si>
    <t>/0</t>
  </si>
  <si>
    <t>4515007470</t>
  </si>
  <si>
    <t>GR3</t>
  </si>
  <si>
    <t>FCA Italy Addebito n. 5007470 28/04</t>
  </si>
  <si>
    <t>recupero costi claim n. 022303</t>
  </si>
  <si>
    <t>100601010</t>
  </si>
  <si>
    <t>121180</t>
  </si>
  <si>
    <t>Stellantis Europe S.p.A.</t>
  </si>
  <si>
    <t>A</t>
  </si>
  <si>
    <t>GEN/112294</t>
  </si>
  <si>
    <t>4515007469</t>
  </si>
  <si>
    <t>FCA Italy</t>
  </si>
  <si>
    <t>addebito n. 4515007469 28/04/23</t>
  </si>
  <si>
    <t>GEN/112295</t>
  </si>
  <si>
    <t>4510046519</t>
  </si>
  <si>
    <t>FCA Italy Accr. n. 4510046519 31.05</t>
  </si>
  <si>
    <t>Storno Nota 4515007470 del 28/04/23</t>
  </si>
  <si>
    <t>GEN/112859</t>
  </si>
  <si>
    <t>451004615</t>
  </si>
  <si>
    <t>FCA Italy Accr. 4510046515 31.05.23</t>
  </si>
  <si>
    <t>Storno nota deb 4515005475 31.03.23</t>
  </si>
  <si>
    <t>GEN/112860</t>
  </si>
  <si>
    <t>4510046511</t>
  </si>
  <si>
    <t>FCA Italy Accr.4510046511 31.05.23</t>
  </si>
  <si>
    <t>Storno nota deb 4515005359 31.03.23</t>
  </si>
  <si>
    <t>GEN/112861</t>
  </si>
  <si>
    <t>4515009806</t>
  </si>
  <si>
    <t>FCA ITALY</t>
  </si>
  <si>
    <t>Addebito 4515009806 31.05.23</t>
  </si>
  <si>
    <t>GEN/112862</t>
  </si>
  <si>
    <t>4515008271</t>
  </si>
  <si>
    <t>FCA Italy Add. 4515008271 12/05/23</t>
  </si>
  <si>
    <t>Ord. 20002873</t>
  </si>
  <si>
    <t>132011</t>
  </si>
  <si>
    <t>GEN/112872</t>
  </si>
  <si>
    <t>4515009576</t>
  </si>
  <si>
    <t>FCA ITALY add 4515009576 31/05/23</t>
  </si>
  <si>
    <t>storno nc 4510046519 31/05/23</t>
  </si>
  <si>
    <t>GEN/112875</t>
  </si>
  <si>
    <t>4515009575</t>
  </si>
  <si>
    <t>FCA ITALY add 4515009575 31/05/23</t>
  </si>
  <si>
    <t>storno nc 4510046519 31/5/23</t>
  </si>
  <si>
    <t>GEN/112876</t>
  </si>
  <si>
    <t>4515009566</t>
  </si>
  <si>
    <t>FCA ITALY add 4515009566 31/05/23</t>
  </si>
  <si>
    <t>storno nc 4510046515 31/05/2023</t>
  </si>
  <si>
    <t>GEN/112877</t>
  </si>
  <si>
    <t>4515009565</t>
  </si>
  <si>
    <t>FCA ITALY Add. 4515009565 31/5/23</t>
  </si>
  <si>
    <t>storno nc 4510046515 31/05/23</t>
  </si>
  <si>
    <t>GEN/112878</t>
  </si>
  <si>
    <t>4515009561</t>
  </si>
  <si>
    <t>FCA ITALY add 4515009561 31/05/23</t>
  </si>
  <si>
    <t>storno nc 4510046511 31/05/23</t>
  </si>
  <si>
    <t>GEN/112879</t>
  </si>
  <si>
    <t>4515009560</t>
  </si>
  <si>
    <t>FCA ITALY add 4515009560 31/05/23</t>
  </si>
  <si>
    <t>storno nc 4510046511 31/5/23</t>
  </si>
  <si>
    <t>GEN/112880</t>
  </si>
  <si>
    <t>4515009557</t>
  </si>
  <si>
    <t>FCA ITALY add 4515009557 31/05/23</t>
  </si>
  <si>
    <t>storno nc 4510046508 31/05/2023</t>
  </si>
  <si>
    <t>GEN/112881</t>
  </si>
  <si>
    <t>4515009556</t>
  </si>
  <si>
    <t>FCA ITALY add 4515009556 31/05/2023</t>
  </si>
  <si>
    <t>GEN/112882</t>
  </si>
  <si>
    <t>4515009555</t>
  </si>
  <si>
    <t>FCA ITALY add 4515009555 31/05/23</t>
  </si>
  <si>
    <t>storno add 4510046507 31/05/2023</t>
  </si>
  <si>
    <t>GEN/112883</t>
  </si>
  <si>
    <t>4515009552</t>
  </si>
  <si>
    <t>FCA ITALY add 4515009552 31/05/23</t>
  </si>
  <si>
    <t>storno nc 4510046505 31/05/23</t>
  </si>
  <si>
    <t>GEN/112884</t>
  </si>
  <si>
    <t>4515009805</t>
  </si>
  <si>
    <t>FCA ITALY add 4515009805 31/05/2023</t>
  </si>
  <si>
    <t>rec. costi garanzia accordo 027672</t>
  </si>
  <si>
    <t>GEN/112885</t>
  </si>
  <si>
    <t>4515009551</t>
  </si>
  <si>
    <t>FCA ITALY add 4515009551 31/05/2023</t>
  </si>
  <si>
    <t>storno nc 4510046505 31/05/2023</t>
  </si>
  <si>
    <t>GEN/112886</t>
  </si>
  <si>
    <t>4515009554</t>
  </si>
  <si>
    <t>FCA ITALY add 4515009554 31/05/2023</t>
  </si>
  <si>
    <t>storno nc 4510046507 31/05/2023</t>
  </si>
  <si>
    <t>GEN/112887</t>
  </si>
  <si>
    <t>4510043708</t>
  </si>
  <si>
    <t>FCA ITALY Accr. 4510043708 23/5/23</t>
  </si>
  <si>
    <t>Accr. x riaddebito  con TF % prod.</t>
  </si>
  <si>
    <t>GEN/112888</t>
  </si>
  <si>
    <t>4510046505</t>
  </si>
  <si>
    <t>FCA ITALY Accr. 4510046505 31/5/23</t>
  </si>
  <si>
    <t>storno nc 4515020470 30/11/22</t>
  </si>
  <si>
    <t>GEN/112890</t>
  </si>
  <si>
    <t>4510046507</t>
  </si>
  <si>
    <t>FCA ITALY Accr 4510046507 31/05/23</t>
  </si>
  <si>
    <t>storno nc 4515005324 31/03/2023</t>
  </si>
  <si>
    <t>GEN/112892</t>
  </si>
  <si>
    <t>4510046508</t>
  </si>
  <si>
    <t>FCA ITALY Accr. 4510046508 31/05/23</t>
  </si>
  <si>
    <t>storno nc 4515005340 31/03/2023</t>
  </si>
  <si>
    <t>GEN/112893</t>
  </si>
  <si>
    <t>4515022033</t>
  </si>
  <si>
    <t>Add. 4515022033 del 29/12/23</t>
  </si>
  <si>
    <t>GEN/113244</t>
  </si>
  <si>
    <t>4510061080</t>
  </si>
  <si>
    <t>FCA ITALY Accr 4510061080 30/06/23</t>
  </si>
  <si>
    <t>storno nc 4515009576 31/05/23</t>
  </si>
  <si>
    <t>GEN/113427</t>
  </si>
  <si>
    <t>4510061071</t>
  </si>
  <si>
    <t>FCA ITALY Accr 4510061071 30/06</t>
  </si>
  <si>
    <t>storno nc 4515009566 31/05/23</t>
  </si>
  <si>
    <t>GEN/113428</t>
  </si>
  <si>
    <t>4510061064</t>
  </si>
  <si>
    <t>FCA ITALY Accr 4510061064 31/05/23</t>
  </si>
  <si>
    <t>storno nc 4515009561 31/05</t>
  </si>
  <si>
    <t>GEN/113429</t>
  </si>
  <si>
    <t>4510061057</t>
  </si>
  <si>
    <t>FCA ITALY accr 4510061057  30/06</t>
  </si>
  <si>
    <t>Storno nc 4515009557 31/05/</t>
  </si>
  <si>
    <t>GEN/113430</t>
  </si>
  <si>
    <t>4510061052</t>
  </si>
  <si>
    <t>FAC ITALY accr 4510061052 30/06/23</t>
  </si>
  <si>
    <t>storno nc 4515009555 31/05</t>
  </si>
  <si>
    <t>GEN/113431</t>
  </si>
  <si>
    <t>4510061045</t>
  </si>
  <si>
    <t>FCA ITALY accr 4510061045 30/06</t>
  </si>
  <si>
    <t>storno nc 4510061045 31/05</t>
  </si>
  <si>
    <t>GEN/113432</t>
  </si>
  <si>
    <t>4510061087</t>
  </si>
  <si>
    <t>FCA ITALY accr 4510061087 30/06</t>
  </si>
  <si>
    <t>storno nc 4515009806 31/05</t>
  </si>
  <si>
    <t>GEN/113433</t>
  </si>
  <si>
    <t>4515012597</t>
  </si>
  <si>
    <t>FCA ITALY add 4515012597</t>
  </si>
  <si>
    <t>rif nc 4510043708 23/05</t>
  </si>
  <si>
    <t>GEN/113434</t>
  </si>
  <si>
    <t>4515012371</t>
  </si>
  <si>
    <t>FCA ITALY add 4515012371</t>
  </si>
  <si>
    <t>rif nc 4510061087 30/06</t>
  </si>
  <si>
    <t>GEN/113435</t>
  </si>
  <si>
    <t>4515012357</t>
  </si>
  <si>
    <t>FCA ITALY add4515012357</t>
  </si>
  <si>
    <t>rif nc 4510061080 30/06</t>
  </si>
  <si>
    <t>GEN/113436</t>
  </si>
  <si>
    <t>4515012345</t>
  </si>
  <si>
    <t>FCA ITALY ADD 4515012345</t>
  </si>
  <si>
    <t>rif nc 4510061071 30/06</t>
  </si>
  <si>
    <t>GEN/113437</t>
  </si>
  <si>
    <t>4515012335</t>
  </si>
  <si>
    <t>FAC ITALY add 4515012335</t>
  </si>
  <si>
    <t>RIF NC 4510061064 30/06</t>
  </si>
  <si>
    <t>GEN/113438</t>
  </si>
  <si>
    <t>FCA ITALY add 4515012335</t>
  </si>
  <si>
    <t>rif nc 4510061064 30/06</t>
  </si>
  <si>
    <t>GEN/113439</t>
  </si>
  <si>
    <t>4515012325</t>
  </si>
  <si>
    <t>FCA ITALY add 4515012325</t>
  </si>
  <si>
    <t>rif nc 4510061057 30/06</t>
  </si>
  <si>
    <t>GEN/113440</t>
  </si>
  <si>
    <t>4515012318</t>
  </si>
  <si>
    <t>FCA ITALY ADD.4515012318</t>
  </si>
  <si>
    <t>rif nc 4510061052 30/06</t>
  </si>
  <si>
    <t>GEN/113441</t>
  </si>
  <si>
    <t>4515012307</t>
  </si>
  <si>
    <t>FCA ITALY add 4515012307</t>
  </si>
  <si>
    <t>rif nc 4510061045 30/06</t>
  </si>
  <si>
    <t>GEN/113442</t>
  </si>
  <si>
    <t>4515012306</t>
  </si>
  <si>
    <t>FCA ITALY add 4515012306</t>
  </si>
  <si>
    <t>GEN/113443</t>
  </si>
  <si>
    <t>A1/2678</t>
  </si>
  <si>
    <t>000884</t>
  </si>
  <si>
    <t>FAI</t>
  </si>
  <si>
    <t>Fattura acquisto Italia</t>
  </si>
  <si>
    <t>201406010</t>
  </si>
  <si>
    <t>285467</t>
  </si>
  <si>
    <t>MASERATI S.P.A.</t>
  </si>
  <si>
    <t>ACQ/160110</t>
  </si>
  <si>
    <t>A1/3092</t>
  </si>
  <si>
    <t>870675</t>
  </si>
  <si>
    <t>285578</t>
  </si>
  <si>
    <t>STELLANTIS EUROPE S.P.A.</t>
  </si>
  <si>
    <t>ACQ/160781</t>
  </si>
  <si>
    <t>4510061990</t>
  </si>
  <si>
    <t>FCA Italy S.p.A</t>
  </si>
  <si>
    <t>ACCREDITO N. 4510061990 30/06/2023</t>
  </si>
  <si>
    <t>121177</t>
  </si>
  <si>
    <t>GEN/113993</t>
  </si>
  <si>
    <t>4515014928</t>
  </si>
  <si>
    <t>STELLANTIS EUROPE SPA</t>
  </si>
  <si>
    <t>Add. 4515014928 28/07/23 rec costi</t>
  </si>
  <si>
    <t>GEN/114561</t>
  </si>
  <si>
    <t>4515014673</t>
  </si>
  <si>
    <t>STELLANTIS EUROPE</t>
  </si>
  <si>
    <t>Rif nc 4510077992 28/07/23 REC COST</t>
  </si>
  <si>
    <t>GEN/114562</t>
  </si>
  <si>
    <t>4510077992</t>
  </si>
  <si>
    <t>STELLANTIS EUROPE SPA CREDIT NOTE</t>
  </si>
  <si>
    <t>STORNO DN 4515012307 30/06/2023</t>
  </si>
  <si>
    <t>GEN/114645</t>
  </si>
  <si>
    <t>GAP</t>
  </si>
  <si>
    <t>Apertura conti patrimon.</t>
  </si>
  <si>
    <t>Diversi</t>
  </si>
  <si>
    <t>GEN/116266</t>
  </si>
  <si>
    <t>4515020265</t>
  </si>
  <si>
    <t>STELLANTIS EUROPE ADD. 4515020265</t>
  </si>
  <si>
    <t>RECUPERO COSTI</t>
  </si>
  <si>
    <t>GEN/115512</t>
  </si>
  <si>
    <t>4515020053</t>
  </si>
  <si>
    <t>STELLANTIS EUROPE ADD . 4515020053</t>
  </si>
  <si>
    <t>RECUPERO COSTI 028284</t>
  </si>
  <si>
    <t>GEN/115513</t>
  </si>
  <si>
    <t>4515021391</t>
  </si>
  <si>
    <t>DN 4515021391 13.10.23</t>
  </si>
  <si>
    <t>GEN/115517</t>
  </si>
  <si>
    <t>A3/2082</t>
  </si>
  <si>
    <t>230063</t>
  </si>
  <si>
    <t>FAS</t>
  </si>
  <si>
    <t>Fattura acquisto comun.serviz</t>
  </si>
  <si>
    <t>DAF TRUCKS Warranty costs 01/03/23</t>
  </si>
  <si>
    <t>105015</t>
  </si>
  <si>
    <t>DAF TRUCKS N.V.</t>
  </si>
  <si>
    <t>ACQ/163691</t>
  </si>
  <si>
    <t>A1/5009</t>
  </si>
  <si>
    <t>001916</t>
  </si>
  <si>
    <t>ACQ/163714</t>
  </si>
  <si>
    <t>4510125899</t>
  </si>
  <si>
    <t>STELLANTIS EUROPE SPA - CREDIT NOTE</t>
  </si>
  <si>
    <t>CHARGEBACK IN CHARGE A TOFAS</t>
  </si>
  <si>
    <t>GEN/116044</t>
  </si>
  <si>
    <t>4515023414</t>
  </si>
  <si>
    <t>STELLANTIS EUROPE ADD 4515023414</t>
  </si>
  <si>
    <t>COSTI IN GARANZIA</t>
  </si>
  <si>
    <t>GEN/116081</t>
  </si>
  <si>
    <t>4515026778</t>
  </si>
  <si>
    <t>STELLANTIS EUROPE ADD 4515026778</t>
  </si>
  <si>
    <t>GEN/116084</t>
  </si>
  <si>
    <t>DAF TRUCKS N.V</t>
  </si>
  <si>
    <t>DEBIT NOTE WARRANTY COSTS 2021/2022</t>
  </si>
  <si>
    <t>GEN/116205</t>
  </si>
  <si>
    <t>Saldo iniziale 01/04/2023</t>
  </si>
  <si>
    <t>Saldo 30/11/23</t>
  </si>
  <si>
    <t>Utilizzo</t>
  </si>
  <si>
    <t>Saldo Sap 01/12/23</t>
  </si>
  <si>
    <t>Saldo 31/03/2024</t>
  </si>
  <si>
    <t>Integrazione Fondo</t>
  </si>
  <si>
    <t>conto 201202030</t>
  </si>
  <si>
    <t>Dettaglio saldo al 31/03/2024</t>
  </si>
  <si>
    <t>Dettaglio
 sintesi</t>
  </si>
  <si>
    <t>Dettaglio saldo al 31/03/2025</t>
  </si>
  <si>
    <t>Saldo iniziale 01/04/2024</t>
  </si>
  <si>
    <t>nota debito 4515011322 27/11/2024</t>
  </si>
  <si>
    <t>anno 2022</t>
  </si>
  <si>
    <t>anno 2023</t>
  </si>
  <si>
    <t>anno 2024</t>
  </si>
  <si>
    <t>Utilizzo Iveco -ND 4515011322 27/11/24</t>
  </si>
  <si>
    <t>utiizzo fondo</t>
  </si>
  <si>
    <t>utilizzo fondo</t>
  </si>
  <si>
    <t>costo esercizio</t>
  </si>
  <si>
    <t>IVECO</t>
  </si>
  <si>
    <t>Saldo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</si>
</sst>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410]_-;\-* #,##0.00\ [$€-410]_-;_-* &quot;-&quot;??\ [$€-410]_-;_-@_-"/>
    <numFmt numFmtId="165" formatCode="dd\/mm\/yyyy"/>
    <numFmt numFmtId="166" formatCode="hh&quot;:&quot;mm&quot;:&quot;ss"/>
  </numFmts>
  <fonts count="15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</font>
    <font>
      <b/>
      <sz val="12"/>
      <color indexed="8"/>
      <name val="Times New Roman"/>
      <family val="1"/>
    </font>
    <font>
      <sz val="11.05"/>
      <color indexed="8"/>
      <name val="Times New Roman"/>
      <family val="1"/>
    </font>
    <font>
      <sz val="9"/>
      <color indexed="8"/>
      <name val="Times New Roman"/>
      <family val="1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164" fontId="0" fillId="0" borderId="0" xfId="0" applyNumberFormat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164" fontId="0" fillId="0" borderId="0" xfId="0" applyNumberFormat="1" applyAlignment="1">
      <alignment vertical="top"/>
    </xf>
    <xf numFmtId="0" fontId="3" fillId="0" borderId="0" xfId="2" applyFont="1" applyAlignment="1">
      <alignment horizontal="left" vertical="center"/>
    </xf>
    <xf numFmtId="0" fontId="2" fillId="0" borderId="0" xfId="2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5" fontId="6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43" fontId="2" fillId="0" borderId="0" xfId="1" applyFont="1"/>
    <xf numFmtId="43" fontId="5" fillId="0" borderId="0" xfId="1" applyFont="1" applyAlignment="1">
      <alignment horizontal="right" vertical="center"/>
    </xf>
    <xf numFmtId="43" fontId="7" fillId="0" borderId="0" xfId="1" applyFont="1" applyAlignment="1">
      <alignment horizontal="center" vertical="center"/>
    </xf>
    <xf numFmtId="43" fontId="7" fillId="0" borderId="0" xfId="1" applyFont="1" applyAlignment="1">
      <alignment horizontal="right" vertical="center"/>
    </xf>
    <xf numFmtId="0" fontId="7" fillId="4" borderId="0" xfId="2" applyFont="1" applyFill="1" applyAlignment="1">
      <alignment vertical="center"/>
    </xf>
    <xf numFmtId="0" fontId="2" fillId="4" borderId="0" xfId="2" applyFill="1"/>
    <xf numFmtId="43" fontId="2" fillId="4" borderId="0" xfId="1" applyFont="1" applyFill="1"/>
    <xf numFmtId="43" fontId="5" fillId="4" borderId="0" xfId="1" applyFont="1" applyFill="1" applyAlignment="1">
      <alignment horizontal="right" vertical="center"/>
    </xf>
    <xf numFmtId="43" fontId="0" fillId="0" borderId="0" xfId="1" applyFont="1" applyAlignment="1">
      <alignment vertical="top"/>
    </xf>
    <xf numFmtId="0" fontId="8" fillId="0" borderId="2" xfId="0" applyFont="1" applyBorder="1" applyAlignment="1">
      <alignment vertical="top"/>
    </xf>
    <xf numFmtId="43" fontId="8" fillId="0" borderId="2" xfId="1" applyFont="1" applyBorder="1" applyAlignment="1">
      <alignment vertical="top"/>
    </xf>
    <xf numFmtId="0" fontId="9" fillId="0" borderId="3" xfId="0" applyFont="1" applyBorder="1" applyAlignment="1">
      <alignment vertical="top"/>
    </xf>
    <xf numFmtId="43" fontId="9" fillId="0" borderId="3" xfId="1" applyFont="1" applyBorder="1" applyAlignment="1">
      <alignment vertical="top"/>
    </xf>
    <xf numFmtId="164" fontId="10" fillId="5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8" fillId="6" borderId="2" xfId="0" applyFont="1" applyFill="1" applyBorder="1" applyAlignment="1">
      <alignment vertical="top"/>
    </xf>
    <xf numFmtId="43" fontId="8" fillId="6" borderId="2" xfId="1" applyFont="1" applyFill="1" applyBorder="1" applyAlignment="1">
      <alignment vertical="top"/>
    </xf>
    <xf numFmtId="0" fontId="1" fillId="0" borderId="0" xfId="0" applyFont="1" applyAlignment="1">
      <alignment vertical="top"/>
    </xf>
    <xf numFmtId="43" fontId="9" fillId="0" borderId="0" xfId="1" applyFont="1" applyAlignment="1">
      <alignment vertical="top"/>
    </xf>
    <xf numFmtId="43" fontId="8" fillId="0" borderId="13" xfId="1" applyFont="1" applyBorder="1" applyAlignment="1">
      <alignment vertical="top"/>
    </xf>
    <xf numFmtId="43" fontId="0" fillId="7" borderId="3" xfId="1" applyFont="1" applyFill="1" applyBorder="1" applyAlignment="1">
      <alignment vertical="top"/>
    </xf>
    <xf numFmtId="43" fontId="1" fillId="7" borderId="3" xfId="1" applyFont="1" applyFill="1" applyBorder="1" applyAlignment="1">
      <alignment vertical="top"/>
    </xf>
    <xf numFmtId="43" fontId="0" fillId="8" borderId="3" xfId="1" applyFont="1" applyFill="1" applyBorder="1" applyAlignment="1">
      <alignment vertical="top"/>
    </xf>
    <xf numFmtId="43" fontId="1" fillId="8" borderId="3" xfId="1" applyFont="1" applyFill="1" applyBorder="1" applyAlignment="1">
      <alignment vertical="top"/>
    </xf>
    <xf numFmtId="43" fontId="0" fillId="6" borderId="0" xfId="1" applyFont="1" applyFill="1" applyAlignment="1">
      <alignment vertical="top"/>
    </xf>
    <xf numFmtId="43" fontId="1" fillId="6" borderId="0" xfId="1" applyFont="1" applyFill="1" applyAlignment="1">
      <alignment vertical="top"/>
    </xf>
    <xf numFmtId="43" fontId="8" fillId="4" borderId="13" xfId="1" applyFont="1" applyFill="1" applyBorder="1" applyAlignment="1">
      <alignment vertical="top"/>
    </xf>
    <xf numFmtId="0" fontId="12" fillId="5" borderId="7" xfId="0" applyFont="1" applyFill="1" applyBorder="1" applyAlignment="1">
      <alignment horizontal="center" vertical="top"/>
    </xf>
    <xf numFmtId="0" fontId="12" fillId="5" borderId="8" xfId="0" applyFont="1" applyFill="1" applyBorder="1" applyAlignment="1">
      <alignment horizontal="center" vertical="top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top"/>
    </xf>
    <xf numFmtId="0" fontId="13" fillId="5" borderId="5" xfId="0" applyFont="1" applyFill="1" applyBorder="1" applyAlignment="1">
      <alignment horizontal="center" vertical="top"/>
    </xf>
    <xf numFmtId="0" fontId="13" fillId="5" borderId="6" xfId="0" applyFont="1" applyFill="1" applyBorder="1" applyAlignment="1">
      <alignment horizontal="center" vertical="top"/>
    </xf>
    <xf numFmtId="0" fontId="8" fillId="5" borderId="10" xfId="0" applyFont="1" applyFill="1" applyBorder="1" applyAlignment="1">
      <alignment horizontal="center" vertical="center" textRotation="90" wrapText="1"/>
    </xf>
    <xf numFmtId="0" fontId="8" fillId="5" borderId="11" xfId="0" applyFont="1" applyFill="1" applyBorder="1" applyAlignment="1">
      <alignment horizontal="center" vertical="center" textRotation="90"/>
    </xf>
    <xf numFmtId="0" fontId="8" fillId="5" borderId="12" xfId="0" applyFont="1" applyFill="1" applyBorder="1" applyAlignment="1">
      <alignment horizontal="center" vertical="center" textRotation="90"/>
    </xf>
  </cellXfs>
  <cellStyles count="3">
    <cellStyle name="Migliaia" xfId="1" builtinId="3"/>
    <cellStyle name="Normale" xfId="0" builtinId="0"/>
    <cellStyle name="Normale 2" xfId="2" xr:uid="{A67D2920-D8B0-4A8F-9D92-05EED75984E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34</xdr:row>
      <xdr:rowOff>121300</xdr:rowOff>
    </xdr:from>
    <xdr:to>
      <xdr:col>19</xdr:col>
      <xdr:colOff>16482</xdr:colOff>
      <xdr:row>50</xdr:row>
      <xdr:rowOff>84066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9B6D5FB-5ADB-A424-8CA7-7D2392D47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6567820"/>
          <a:ext cx="13374342" cy="2645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8905-1586-43D0-9EFE-C3657583D6F7}">
  <dimension ref="A1:I35"/>
  <sheetViews>
    <sheetView showGridLines="0" tabSelected="1" topLeftCell="A12" workbookViewId="0">
      <selection activeCell="M27" sqref="M27"/>
    </sheetView>
  </sheetViews>
  <sheetFormatPr defaultRowHeight="13.2" x14ac:dyDescent="0.25"/>
  <cols>
    <col min="1" max="1" width="34.21875" bestFit="1" customWidth="1"/>
    <col min="2" max="2" width="12" style="29" bestFit="1" customWidth="1"/>
    <col min="5" max="5" width="11.44140625" bestFit="1" customWidth="1"/>
    <col min="6" max="6" width="14.44140625" customWidth="1"/>
    <col min="7" max="7" width="3.88671875" customWidth="1"/>
    <col min="8" max="8" width="13.44140625" customWidth="1"/>
    <col min="9" max="9" width="1.6640625" customWidth="1"/>
  </cols>
  <sheetData>
    <row r="1" spans="1:3" ht="17.399999999999999" x14ac:dyDescent="0.25">
      <c r="A1" s="54" t="s">
        <v>312</v>
      </c>
      <c r="B1" s="55"/>
    </row>
    <row r="2" spans="1:3" ht="15.6" thickBot="1" x14ac:dyDescent="0.3">
      <c r="A2" s="49" t="s">
        <v>3</v>
      </c>
      <c r="B2" s="50"/>
    </row>
    <row r="3" spans="1:3" x14ac:dyDescent="0.25">
      <c r="A3" s="51" t="s">
        <v>313</v>
      </c>
      <c r="B3" s="51"/>
    </row>
    <row r="4" spans="1:3" ht="17.399999999999999" customHeight="1" x14ac:dyDescent="0.25">
      <c r="A4" s="52"/>
      <c r="B4" s="52"/>
    </row>
    <row r="5" spans="1:3" ht="17.399999999999999" customHeight="1" x14ac:dyDescent="0.25">
      <c r="A5" s="36"/>
      <c r="B5" s="36"/>
    </row>
    <row r="6" spans="1:3" ht="13.8" thickBot="1" x14ac:dyDescent="0.3">
      <c r="A6" s="30" t="s">
        <v>306</v>
      </c>
      <c r="B6" s="31">
        <f>-+'PANTHERA 01.04.23-30.11.23'!Q59</f>
        <v>-134950.24</v>
      </c>
    </row>
    <row r="7" spans="1:3" ht="13.8" thickTop="1" x14ac:dyDescent="0.25">
      <c r="A7" t="s">
        <v>308</v>
      </c>
      <c r="B7" s="29">
        <f>-(+B6-B8)</f>
        <v>70189.289999999994</v>
      </c>
      <c r="C7" s="24"/>
    </row>
    <row r="8" spans="1:3" x14ac:dyDescent="0.25">
      <c r="A8" s="32" t="s">
        <v>307</v>
      </c>
      <c r="B8" s="33">
        <f>-'PANTHERA 01.04.23-30.11.23'!S68</f>
        <v>-64760.95</v>
      </c>
    </row>
    <row r="10" spans="1:3" x14ac:dyDescent="0.25">
      <c r="A10" s="32" t="s">
        <v>309</v>
      </c>
      <c r="B10" s="33">
        <f>+'SAP 01.12.23-31.03.24'!J2</f>
        <v>-64760.95</v>
      </c>
    </row>
    <row r="11" spans="1:3" x14ac:dyDescent="0.25">
      <c r="A11" t="s">
        <v>308</v>
      </c>
      <c r="B11" s="29">
        <f>+'SAP 01.12.23-31.03.24'!J3+'SAP 01.12.23-31.03.24'!J4+'SAP 01.12.23-31.03.24'!J5</f>
        <v>1958.96</v>
      </c>
    </row>
    <row r="12" spans="1:3" x14ac:dyDescent="0.25">
      <c r="A12" s="35" t="s">
        <v>311</v>
      </c>
      <c r="B12" s="29">
        <f>+'SAP 01.12.23-31.03.24'!J10</f>
        <v>-72198.009999999995</v>
      </c>
    </row>
    <row r="13" spans="1:3" ht="13.8" thickBot="1" x14ac:dyDescent="0.3">
      <c r="A13" s="30" t="s">
        <v>310</v>
      </c>
      <c r="B13" s="31">
        <f>+'SAP 01.12.23-31.03.24'!J11</f>
        <v>-135000</v>
      </c>
    </row>
    <row r="14" spans="1:3" ht="13.8" thickTop="1" x14ac:dyDescent="0.25"/>
    <row r="17" spans="1:9" ht="19.8" customHeight="1" thickBot="1" x14ac:dyDescent="0.3">
      <c r="A17" s="30" t="str">
        <f>+A6</f>
        <v>Saldo iniziale 01/04/2023</v>
      </c>
      <c r="B17" s="31">
        <f>+B6</f>
        <v>-134950.24</v>
      </c>
      <c r="C17" s="56" t="s">
        <v>314</v>
      </c>
    </row>
    <row r="18" spans="1:9" ht="19.8" customHeight="1" thickTop="1" x14ac:dyDescent="0.25">
      <c r="A18" t="str">
        <f>+A7</f>
        <v>Utilizzo</v>
      </c>
      <c r="B18" s="29">
        <f>+B7+B11</f>
        <v>72148.25</v>
      </c>
      <c r="C18" s="57"/>
    </row>
    <row r="19" spans="1:9" ht="19.8" customHeight="1" x14ac:dyDescent="0.25">
      <c r="A19" t="str">
        <f>+A12</f>
        <v>Integrazione Fondo</v>
      </c>
      <c r="B19" s="29">
        <f>+B12</f>
        <v>-72198.009999999995</v>
      </c>
      <c r="C19" s="57"/>
    </row>
    <row r="20" spans="1:9" ht="19.8" customHeight="1" thickBot="1" x14ac:dyDescent="0.3">
      <c r="A20" s="37" t="s">
        <v>310</v>
      </c>
      <c r="B20" s="38">
        <f>SUM(B17:B19)</f>
        <v>-135000</v>
      </c>
      <c r="C20" s="58"/>
    </row>
    <row r="21" spans="1:9" ht="13.8" thickTop="1" x14ac:dyDescent="0.25"/>
    <row r="22" spans="1:9" ht="13.8" thickBot="1" x14ac:dyDescent="0.3"/>
    <row r="23" spans="1:9" ht="17.399999999999999" x14ac:dyDescent="0.25">
      <c r="A23" s="54" t="s">
        <v>312</v>
      </c>
      <c r="B23" s="55"/>
    </row>
    <row r="24" spans="1:9" ht="15.6" thickBot="1" x14ac:dyDescent="0.3">
      <c r="A24" s="49" t="s">
        <v>3</v>
      </c>
      <c r="B24" s="50"/>
    </row>
    <row r="25" spans="1:9" x14ac:dyDescent="0.25">
      <c r="A25" s="51" t="s">
        <v>315</v>
      </c>
      <c r="B25" s="51"/>
    </row>
    <row r="26" spans="1:9" x14ac:dyDescent="0.25">
      <c r="A26" s="52"/>
      <c r="B26" s="52"/>
      <c r="E26" s="29"/>
      <c r="F26" s="29"/>
      <c r="G26" s="29"/>
      <c r="H26" s="29"/>
      <c r="I26" s="29"/>
    </row>
    <row r="27" spans="1:9" ht="17.399999999999999" x14ac:dyDescent="0.25">
      <c r="A27" s="36"/>
      <c r="B27" s="36"/>
      <c r="E27" s="29"/>
      <c r="F27" s="29"/>
      <c r="G27" s="29"/>
      <c r="H27" s="29"/>
      <c r="I27" s="29"/>
    </row>
    <row r="28" spans="1:9" ht="13.8" thickBot="1" x14ac:dyDescent="0.3">
      <c r="A28" s="30" t="s">
        <v>316</v>
      </c>
      <c r="B28" s="31">
        <f>+B20</f>
        <v>-135000</v>
      </c>
      <c r="E28" s="53" t="s">
        <v>325</v>
      </c>
      <c r="F28" s="53"/>
      <c r="G28" s="53"/>
      <c r="H28" s="53"/>
      <c r="I28" s="29"/>
    </row>
    <row r="29" spans="1:9" ht="14.4" thickTop="1" thickBot="1" x14ac:dyDescent="0.3">
      <c r="A29" s="39" t="s">
        <v>321</v>
      </c>
      <c r="B29" s="40">
        <f>+E31+E32</f>
        <v>74255.489999999991</v>
      </c>
      <c r="E29" s="48">
        <v>111630.61</v>
      </c>
      <c r="F29" s="48" t="s">
        <v>317</v>
      </c>
      <c r="G29" s="48"/>
      <c r="H29" s="48"/>
      <c r="I29" s="41"/>
    </row>
    <row r="30" spans="1:9" x14ac:dyDescent="0.25">
      <c r="E30" s="29"/>
      <c r="F30" s="29"/>
      <c r="G30" s="29"/>
      <c r="H30" s="29"/>
      <c r="I30" s="29"/>
    </row>
    <row r="31" spans="1:9" x14ac:dyDescent="0.25">
      <c r="A31" t="s">
        <v>311</v>
      </c>
      <c r="B31" s="29">
        <f>-140000+60744.51</f>
        <v>-79255.489999999991</v>
      </c>
      <c r="E31" s="42">
        <v>20942.75</v>
      </c>
      <c r="F31" s="43" t="s">
        <v>318</v>
      </c>
      <c r="G31" s="42"/>
      <c r="H31" s="43" t="s">
        <v>322</v>
      </c>
      <c r="I31" s="29"/>
    </row>
    <row r="32" spans="1:9" ht="13.8" thickBot="1" x14ac:dyDescent="0.3">
      <c r="A32" s="37" t="s">
        <v>326</v>
      </c>
      <c r="B32" s="38">
        <f>SUM(B28:B31)</f>
        <v>-140000</v>
      </c>
      <c r="E32" s="44">
        <v>53312.74</v>
      </c>
      <c r="F32" s="45" t="s">
        <v>319</v>
      </c>
      <c r="G32" s="44"/>
      <c r="H32" s="45" t="s">
        <v>323</v>
      </c>
      <c r="I32" s="29"/>
    </row>
    <row r="33" spans="5:9" ht="13.8" thickTop="1" x14ac:dyDescent="0.25">
      <c r="E33" s="46">
        <f>+E29-E31-E32</f>
        <v>37375.120000000003</v>
      </c>
      <c r="F33" s="47" t="s">
        <v>320</v>
      </c>
      <c r="G33" s="46"/>
      <c r="H33" s="47" t="s">
        <v>324</v>
      </c>
      <c r="I33" s="29"/>
    </row>
    <row r="34" spans="5:9" x14ac:dyDescent="0.25">
      <c r="E34" s="29"/>
      <c r="F34" s="29"/>
      <c r="G34" s="29"/>
      <c r="H34" s="29"/>
      <c r="I34" s="29"/>
    </row>
    <row r="35" spans="5:9" x14ac:dyDescent="0.25">
      <c r="E35" s="29"/>
      <c r="F35" s="29"/>
      <c r="G35" s="29"/>
      <c r="H35" s="29"/>
      <c r="I35" s="29"/>
    </row>
  </sheetData>
  <mergeCells count="8">
    <mergeCell ref="A24:B24"/>
    <mergeCell ref="A25:B26"/>
    <mergeCell ref="E28:H28"/>
    <mergeCell ref="A1:B1"/>
    <mergeCell ref="A2:B2"/>
    <mergeCell ref="A3:B4"/>
    <mergeCell ref="C17:C20"/>
    <mergeCell ref="A23:B23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&amp;L&amp;D&amp;C&amp;Z&amp;F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5E71-A9A2-4CCD-AEC2-FF88D138B380}">
  <dimension ref="A1:C21"/>
  <sheetViews>
    <sheetView showGridLines="0" workbookViewId="0">
      <selection activeCell="H20" sqref="H20"/>
    </sheetView>
  </sheetViews>
  <sheetFormatPr defaultRowHeight="13.2" x14ac:dyDescent="0.25"/>
  <cols>
    <col min="1" max="1" width="29.6640625" customWidth="1"/>
    <col min="2" max="2" width="12" style="29" bestFit="1" customWidth="1"/>
  </cols>
  <sheetData>
    <row r="1" spans="1:3" ht="17.399999999999999" x14ac:dyDescent="0.25">
      <c r="A1" s="54" t="s">
        <v>312</v>
      </c>
      <c r="B1" s="55"/>
    </row>
    <row r="2" spans="1:3" ht="15.6" thickBot="1" x14ac:dyDescent="0.3">
      <c r="A2" s="49" t="s">
        <v>3</v>
      </c>
      <c r="B2" s="50"/>
    </row>
    <row r="3" spans="1:3" x14ac:dyDescent="0.25">
      <c r="A3" s="51" t="s">
        <v>313</v>
      </c>
      <c r="B3" s="51"/>
    </row>
    <row r="4" spans="1:3" ht="17.399999999999999" customHeight="1" x14ac:dyDescent="0.25">
      <c r="A4" s="52"/>
      <c r="B4" s="52"/>
    </row>
    <row r="5" spans="1:3" ht="17.399999999999999" customHeight="1" x14ac:dyDescent="0.25">
      <c r="A5" s="36"/>
      <c r="B5" s="36"/>
    </row>
    <row r="6" spans="1:3" ht="13.8" thickBot="1" x14ac:dyDescent="0.3">
      <c r="A6" s="30" t="s">
        <v>306</v>
      </c>
      <c r="B6" s="31">
        <f>-+'PANTHERA 01.04.23-30.11.23'!Q59</f>
        <v>-134950.24</v>
      </c>
    </row>
    <row r="7" spans="1:3" ht="13.8" thickTop="1" x14ac:dyDescent="0.25">
      <c r="A7" t="s">
        <v>308</v>
      </c>
      <c r="B7" s="29">
        <f>-(+B6-B8)</f>
        <v>70189.289999999994</v>
      </c>
      <c r="C7" s="24"/>
    </row>
    <row r="8" spans="1:3" x14ac:dyDescent="0.25">
      <c r="A8" s="32" t="s">
        <v>307</v>
      </c>
      <c r="B8" s="33">
        <f>-'PANTHERA 01.04.23-30.11.23'!S68</f>
        <v>-64760.95</v>
      </c>
    </row>
    <row r="10" spans="1:3" x14ac:dyDescent="0.25">
      <c r="A10" s="32" t="s">
        <v>309</v>
      </c>
      <c r="B10" s="33">
        <f>+'SAP 01.12.23-31.03.24'!J2</f>
        <v>-64760.95</v>
      </c>
    </row>
    <row r="11" spans="1:3" x14ac:dyDescent="0.25">
      <c r="A11" t="s">
        <v>308</v>
      </c>
      <c r="B11" s="29">
        <f>+'SAP 01.12.23-31.03.24'!J3+'SAP 01.12.23-31.03.24'!J4+'SAP 01.12.23-31.03.24'!J5</f>
        <v>1958.96</v>
      </c>
    </row>
    <row r="12" spans="1:3" x14ac:dyDescent="0.25">
      <c r="A12" s="35" t="s">
        <v>311</v>
      </c>
      <c r="B12" s="29">
        <f>+'SAP 01.12.23-31.03.24'!J10</f>
        <v>-72198.009999999995</v>
      </c>
    </row>
    <row r="13" spans="1:3" ht="13.8" thickBot="1" x14ac:dyDescent="0.3">
      <c r="A13" s="30" t="s">
        <v>310</v>
      </c>
      <c r="B13" s="31">
        <f>+'SAP 01.12.23-31.03.24'!J11</f>
        <v>-135000</v>
      </c>
    </row>
    <row r="14" spans="1:3" ht="13.8" thickTop="1" x14ac:dyDescent="0.25"/>
    <row r="17" spans="1:3" ht="19.8" customHeight="1" thickBot="1" x14ac:dyDescent="0.3">
      <c r="A17" s="30" t="str">
        <f>+A6</f>
        <v>Saldo iniziale 01/04/2023</v>
      </c>
      <c r="B17" s="31">
        <f>+B6</f>
        <v>-134950.24</v>
      </c>
      <c r="C17" s="56" t="s">
        <v>314</v>
      </c>
    </row>
    <row r="18" spans="1:3" ht="19.8" customHeight="1" thickTop="1" x14ac:dyDescent="0.25">
      <c r="A18" t="str">
        <f>+A7</f>
        <v>Utilizzo</v>
      </c>
      <c r="B18" s="29">
        <f>+B7+B11</f>
        <v>72148.25</v>
      </c>
      <c r="C18" s="57"/>
    </row>
    <row r="19" spans="1:3" ht="19.8" customHeight="1" x14ac:dyDescent="0.25">
      <c r="A19" t="str">
        <f>+A12</f>
        <v>Integrazione Fondo</v>
      </c>
      <c r="B19" s="29">
        <f>+B12</f>
        <v>-72198.009999999995</v>
      </c>
      <c r="C19" s="57"/>
    </row>
    <row r="20" spans="1:3" ht="19.8" customHeight="1" thickBot="1" x14ac:dyDescent="0.3">
      <c r="A20" s="37" t="s">
        <v>310</v>
      </c>
      <c r="B20" s="38">
        <f>SUM(B17:B19)</f>
        <v>-135000</v>
      </c>
      <c r="C20" s="58"/>
    </row>
    <row r="21" spans="1:3" ht="13.8" thickTop="1" x14ac:dyDescent="0.25"/>
  </sheetData>
  <mergeCells count="4">
    <mergeCell ref="A1:B1"/>
    <mergeCell ref="A2:B2"/>
    <mergeCell ref="A3:B4"/>
    <mergeCell ref="C17:C20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&amp;L&amp;D&amp;C&amp;Z&amp;F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workbookViewId="0">
      <selection sqref="A1:L11"/>
    </sheetView>
  </sheetViews>
  <sheetFormatPr defaultRowHeight="13.2" x14ac:dyDescent="0.25"/>
  <cols>
    <col min="1" max="1" width="7.109375" customWidth="1"/>
    <col min="2" max="2" width="11" bestFit="1" customWidth="1"/>
    <col min="3" max="3" width="27" bestFit="1" customWidth="1"/>
    <col min="4" max="4" width="18" bestFit="1" customWidth="1"/>
    <col min="5" max="5" width="12" bestFit="1" customWidth="1"/>
    <col min="6" max="6" width="24.5546875" customWidth="1"/>
    <col min="7" max="7" width="14" bestFit="1" customWidth="1"/>
    <col min="8" max="8" width="50" bestFit="1" customWidth="1"/>
    <col min="9" max="9" width="11" bestFit="1" customWidth="1"/>
    <col min="10" max="10" width="13.109375" style="9" bestFit="1" customWidth="1"/>
    <col min="11" max="11" width="13.109375" style="9" customWidth="1"/>
    <col min="12" max="12" width="11" bestFit="1" customWidth="1"/>
  </cols>
  <sheetData>
    <row r="1" spans="1:12" ht="39.6" x14ac:dyDescent="0.25">
      <c r="A1" s="1" t="s">
        <v>30</v>
      </c>
      <c r="B1" s="1" t="s">
        <v>31</v>
      </c>
      <c r="C1" s="1" t="s">
        <v>32</v>
      </c>
      <c r="D1" s="1" t="s">
        <v>33</v>
      </c>
      <c r="E1" s="5" t="s">
        <v>34</v>
      </c>
      <c r="F1" s="1" t="s">
        <v>35</v>
      </c>
      <c r="G1" s="1" t="s">
        <v>36</v>
      </c>
      <c r="H1" s="1" t="s">
        <v>37</v>
      </c>
      <c r="I1" s="5" t="s">
        <v>38</v>
      </c>
      <c r="J1" s="6" t="s">
        <v>39</v>
      </c>
      <c r="K1" s="6"/>
      <c r="L1" s="5" t="s">
        <v>40</v>
      </c>
    </row>
    <row r="2" spans="1:12" ht="13.95" customHeight="1" x14ac:dyDescent="0.25">
      <c r="A2" t="s">
        <v>0</v>
      </c>
      <c r="B2" t="s">
        <v>2</v>
      </c>
      <c r="C2" s="35" t="s">
        <v>3</v>
      </c>
      <c r="D2" t="s">
        <v>4</v>
      </c>
      <c r="E2" t="s">
        <v>5</v>
      </c>
      <c r="F2" t="s">
        <v>6</v>
      </c>
      <c r="G2" s="2">
        <v>45260</v>
      </c>
      <c r="H2" t="s">
        <v>3</v>
      </c>
      <c r="I2" t="s">
        <v>7</v>
      </c>
      <c r="J2" s="7">
        <v>-64760.95</v>
      </c>
      <c r="K2" s="7">
        <f>+J2</f>
        <v>-64760.95</v>
      </c>
      <c r="L2" t="s">
        <v>8</v>
      </c>
    </row>
    <row r="3" spans="1:12" ht="13.95" customHeight="1" x14ac:dyDescent="0.25">
      <c r="A3" t="s">
        <v>0</v>
      </c>
      <c r="B3" t="s">
        <v>2</v>
      </c>
      <c r="C3" t="s">
        <v>3</v>
      </c>
      <c r="D3" t="s">
        <v>10</v>
      </c>
      <c r="E3" t="s">
        <v>11</v>
      </c>
      <c r="F3" t="s">
        <v>12</v>
      </c>
      <c r="G3" s="2">
        <v>45322</v>
      </c>
      <c r="H3" t="s">
        <v>1</v>
      </c>
      <c r="I3" t="s">
        <v>13</v>
      </c>
      <c r="J3" s="7">
        <v>632.01</v>
      </c>
      <c r="K3" s="7">
        <f>+K2+J3</f>
        <v>-64128.939999999995</v>
      </c>
      <c r="L3" t="s">
        <v>9</v>
      </c>
    </row>
    <row r="4" spans="1:12" ht="13.95" customHeight="1" x14ac:dyDescent="0.25">
      <c r="A4" t="s">
        <v>0</v>
      </c>
      <c r="B4" t="s">
        <v>2</v>
      </c>
      <c r="C4" t="s">
        <v>3</v>
      </c>
      <c r="D4" t="s">
        <v>14</v>
      </c>
      <c r="E4" t="s">
        <v>11</v>
      </c>
      <c r="F4" t="s">
        <v>12</v>
      </c>
      <c r="G4" s="2">
        <v>45322</v>
      </c>
      <c r="H4" t="s">
        <v>1</v>
      </c>
      <c r="I4" t="s">
        <v>13</v>
      </c>
      <c r="J4" s="7">
        <v>605.85</v>
      </c>
      <c r="K4" s="7">
        <f t="shared" ref="K4:K10" si="0">+K3+J4</f>
        <v>-63523.09</v>
      </c>
      <c r="L4" t="s">
        <v>9</v>
      </c>
    </row>
    <row r="5" spans="1:12" ht="13.95" customHeight="1" x14ac:dyDescent="0.25">
      <c r="A5" t="s">
        <v>0</v>
      </c>
      <c r="B5" t="s">
        <v>2</v>
      </c>
      <c r="C5" t="s">
        <v>3</v>
      </c>
      <c r="D5" t="s">
        <v>15</v>
      </c>
      <c r="E5" t="s">
        <v>11</v>
      </c>
      <c r="F5" t="s">
        <v>12</v>
      </c>
      <c r="G5" s="2">
        <v>45382</v>
      </c>
      <c r="H5" t="s">
        <v>1</v>
      </c>
      <c r="I5" t="s">
        <v>13</v>
      </c>
      <c r="J5" s="7">
        <v>721.1</v>
      </c>
      <c r="K5" s="7">
        <f t="shared" si="0"/>
        <v>-62801.99</v>
      </c>
      <c r="L5" t="s">
        <v>16</v>
      </c>
    </row>
    <row r="6" spans="1:12" ht="13.95" customHeight="1" x14ac:dyDescent="0.25">
      <c r="A6" t="s">
        <v>0</v>
      </c>
      <c r="B6" t="s">
        <v>2</v>
      </c>
      <c r="C6" t="s">
        <v>3</v>
      </c>
      <c r="D6" t="s">
        <v>17</v>
      </c>
      <c r="E6" t="s">
        <v>18</v>
      </c>
      <c r="F6" t="s">
        <v>19</v>
      </c>
      <c r="G6" s="2">
        <v>45382</v>
      </c>
      <c r="H6" t="s">
        <v>20</v>
      </c>
      <c r="I6" t="s">
        <v>7</v>
      </c>
      <c r="J6" s="34">
        <v>-50356.99</v>
      </c>
      <c r="K6" s="7">
        <f t="shared" si="0"/>
        <v>-113158.98</v>
      </c>
      <c r="L6" t="s">
        <v>21</v>
      </c>
    </row>
    <row r="7" spans="1:12" ht="13.95" customHeight="1" x14ac:dyDescent="0.25">
      <c r="A7" t="s">
        <v>0</v>
      </c>
      <c r="B7" t="s">
        <v>2</v>
      </c>
      <c r="C7" t="s">
        <v>3</v>
      </c>
      <c r="D7" t="s">
        <v>26</v>
      </c>
      <c r="E7" t="s">
        <v>18</v>
      </c>
      <c r="F7" t="s">
        <v>19</v>
      </c>
      <c r="G7" s="2">
        <v>45382</v>
      </c>
      <c r="H7" t="s">
        <v>27</v>
      </c>
      <c r="I7" t="s">
        <v>13</v>
      </c>
      <c r="J7" s="34">
        <v>658.98</v>
      </c>
      <c r="K7" s="7">
        <f t="shared" si="0"/>
        <v>-112500</v>
      </c>
      <c r="L7" t="s">
        <v>21</v>
      </c>
    </row>
    <row r="8" spans="1:12" ht="13.95" customHeight="1" x14ac:dyDescent="0.25">
      <c r="A8" t="s">
        <v>0</v>
      </c>
      <c r="B8" t="s">
        <v>2</v>
      </c>
      <c r="C8" t="s">
        <v>3</v>
      </c>
      <c r="D8" t="s">
        <v>26</v>
      </c>
      <c r="E8" t="s">
        <v>18</v>
      </c>
      <c r="F8" t="s">
        <v>19</v>
      </c>
      <c r="G8" s="2">
        <v>45382</v>
      </c>
      <c r="H8" t="s">
        <v>29</v>
      </c>
      <c r="I8" t="s">
        <v>13</v>
      </c>
      <c r="J8" s="34">
        <v>112500</v>
      </c>
      <c r="K8" s="7">
        <f t="shared" si="0"/>
        <v>0</v>
      </c>
      <c r="L8" t="s">
        <v>21</v>
      </c>
    </row>
    <row r="9" spans="1:12" ht="13.95" customHeight="1" x14ac:dyDescent="0.25">
      <c r="A9" t="s">
        <v>0</v>
      </c>
      <c r="B9" t="s">
        <v>2</v>
      </c>
      <c r="C9" t="s">
        <v>3</v>
      </c>
      <c r="D9" t="s">
        <v>22</v>
      </c>
      <c r="E9" t="s">
        <v>18</v>
      </c>
      <c r="F9" t="s">
        <v>19</v>
      </c>
      <c r="G9" s="2">
        <v>45382</v>
      </c>
      <c r="H9" t="s">
        <v>23</v>
      </c>
      <c r="I9" t="s">
        <v>7</v>
      </c>
      <c r="J9" s="34">
        <v>-62801.99</v>
      </c>
      <c r="K9" s="7">
        <f t="shared" si="0"/>
        <v>-62801.99</v>
      </c>
      <c r="L9" t="s">
        <v>28</v>
      </c>
    </row>
    <row r="10" spans="1:12" ht="13.95" customHeight="1" x14ac:dyDescent="0.25">
      <c r="A10" t="s">
        <v>0</v>
      </c>
      <c r="B10" t="s">
        <v>2</v>
      </c>
      <c r="C10" t="s">
        <v>3</v>
      </c>
      <c r="D10" t="s">
        <v>24</v>
      </c>
      <c r="E10" t="s">
        <v>18</v>
      </c>
      <c r="F10" t="s">
        <v>19</v>
      </c>
      <c r="G10" s="2">
        <v>45382</v>
      </c>
      <c r="H10" t="s">
        <v>25</v>
      </c>
      <c r="I10" t="s">
        <v>7</v>
      </c>
      <c r="J10" s="7">
        <v>-72198.009999999995</v>
      </c>
      <c r="K10" s="7">
        <f t="shared" si="0"/>
        <v>-135000</v>
      </c>
      <c r="L10" t="s">
        <v>28</v>
      </c>
    </row>
    <row r="11" spans="1:12" x14ac:dyDescent="0.25">
      <c r="A11" s="3" t="s">
        <v>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4"/>
      <c r="H11" s="3" t="s">
        <v>1</v>
      </c>
      <c r="I11" s="3" t="s">
        <v>1</v>
      </c>
      <c r="J11" s="8">
        <v>-135000</v>
      </c>
      <c r="K11" s="8"/>
      <c r="L11" s="3" t="s">
        <v>1</v>
      </c>
    </row>
  </sheetData>
  <sortState xmlns:xlrd2="http://schemas.microsoft.com/office/spreadsheetml/2017/richdata2" ref="A2:J10">
    <sortCondition ref="G2:G10"/>
    <sortCondition ref="D2:D10"/>
  </sortState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AB0C7-D9A6-4E49-8F19-C22A7EC2E9E2}">
  <dimension ref="A2:U68"/>
  <sheetViews>
    <sheetView workbookViewId="0">
      <selection activeCell="A2" sqref="A2:U68"/>
    </sheetView>
  </sheetViews>
  <sheetFormatPr defaultColWidth="11.44140625" defaultRowHeight="12.6" x14ac:dyDescent="0.25"/>
  <cols>
    <col min="1" max="3" width="11.44140625" style="11"/>
    <col min="4" max="4" width="5.109375" style="11" customWidth="1"/>
    <col min="5" max="5" width="7.77734375" style="11" customWidth="1"/>
    <col min="6" max="6" width="11.44140625" style="11"/>
    <col min="7" max="7" width="3.109375" style="11" customWidth="1"/>
    <col min="8" max="8" width="28" style="11" bestFit="1" customWidth="1"/>
    <col min="9" max="9" width="28.5546875" style="11" bestFit="1" customWidth="1"/>
    <col min="10" max="12" width="11.44140625" style="11"/>
    <col min="13" max="15" width="0" style="11" hidden="1" customWidth="1"/>
    <col min="16" max="19" width="11.44140625" style="21"/>
    <col min="20" max="16384" width="11.44140625" style="11"/>
  </cols>
  <sheetData>
    <row r="2" spans="1:21" ht="15.6" x14ac:dyDescent="0.25">
      <c r="A2" s="10" t="s">
        <v>41</v>
      </c>
      <c r="F2" s="10" t="s">
        <v>42</v>
      </c>
    </row>
    <row r="4" spans="1:21" ht="13.8" x14ac:dyDescent="0.25">
      <c r="A4" s="12" t="s">
        <v>43</v>
      </c>
    </row>
    <row r="6" spans="1:21" x14ac:dyDescent="0.25">
      <c r="A6" s="13" t="s">
        <v>44</v>
      </c>
      <c r="B6" s="13" t="s">
        <v>2</v>
      </c>
      <c r="C6" s="13" t="s">
        <v>3</v>
      </c>
      <c r="I6" s="14">
        <v>45433</v>
      </c>
      <c r="J6" s="15">
        <v>0.41552083333333334</v>
      </c>
    </row>
    <row r="9" spans="1:21" x14ac:dyDescent="0.25">
      <c r="A9" s="13" t="s">
        <v>44</v>
      </c>
      <c r="B9" s="16" t="s">
        <v>45</v>
      </c>
      <c r="C9" s="17" t="s">
        <v>46</v>
      </c>
      <c r="D9" s="13" t="s">
        <v>47</v>
      </c>
      <c r="E9" s="13" t="s">
        <v>48</v>
      </c>
      <c r="F9" s="13" t="s">
        <v>49</v>
      </c>
      <c r="G9" s="16" t="s">
        <v>50</v>
      </c>
      <c r="H9" s="13" t="s">
        <v>51</v>
      </c>
      <c r="I9" s="16" t="s">
        <v>52</v>
      </c>
      <c r="J9" s="16" t="s">
        <v>53</v>
      </c>
      <c r="K9" s="16" t="s">
        <v>54</v>
      </c>
      <c r="L9" s="16" t="s">
        <v>55</v>
      </c>
      <c r="M9" s="13" t="s">
        <v>56</v>
      </c>
      <c r="N9" s="18" t="s">
        <v>57</v>
      </c>
      <c r="O9" s="19" t="s">
        <v>58</v>
      </c>
      <c r="P9" s="22" t="s">
        <v>59</v>
      </c>
      <c r="Q9" s="22" t="s">
        <v>60</v>
      </c>
      <c r="R9" s="23" t="s">
        <v>61</v>
      </c>
      <c r="S9" s="22" t="s">
        <v>62</v>
      </c>
      <c r="T9" s="18" t="s">
        <v>63</v>
      </c>
      <c r="U9" s="18" t="s">
        <v>64</v>
      </c>
    </row>
    <row r="11" spans="1:21" x14ac:dyDescent="0.25">
      <c r="A11" s="13" t="s">
        <v>2</v>
      </c>
      <c r="B11" s="13" t="s">
        <v>3</v>
      </c>
      <c r="C11" s="20">
        <v>45046</v>
      </c>
      <c r="D11" s="13" t="s">
        <v>65</v>
      </c>
      <c r="E11" s="20">
        <v>45044</v>
      </c>
      <c r="F11" s="13" t="s">
        <v>66</v>
      </c>
      <c r="G11" s="17" t="s">
        <v>67</v>
      </c>
      <c r="H11" s="17" t="s">
        <v>68</v>
      </c>
      <c r="I11" s="17" t="s">
        <v>69</v>
      </c>
      <c r="J11" s="17" t="s">
        <v>70</v>
      </c>
      <c r="K11" s="17" t="s">
        <v>71</v>
      </c>
      <c r="L11" s="17" t="s">
        <v>72</v>
      </c>
      <c r="P11" s="22">
        <v>1850.51</v>
      </c>
      <c r="R11" s="22" t="s">
        <v>73</v>
      </c>
      <c r="S11" s="24">
        <v>133099.73000000001</v>
      </c>
      <c r="U11" s="18" t="s">
        <v>74</v>
      </c>
    </row>
    <row r="12" spans="1:21" x14ac:dyDescent="0.25">
      <c r="A12" s="13" t="s">
        <v>2</v>
      </c>
      <c r="B12" s="13" t="s">
        <v>3</v>
      </c>
      <c r="C12" s="20">
        <v>45046</v>
      </c>
      <c r="D12" s="13" t="s">
        <v>65</v>
      </c>
      <c r="E12" s="20">
        <v>45044</v>
      </c>
      <c r="F12" s="13" t="s">
        <v>75</v>
      </c>
      <c r="G12" s="17" t="s">
        <v>67</v>
      </c>
      <c r="H12" s="17" t="s">
        <v>76</v>
      </c>
      <c r="I12" s="17" t="s">
        <v>77</v>
      </c>
      <c r="J12" s="17" t="s">
        <v>70</v>
      </c>
      <c r="K12" s="17" t="s">
        <v>71</v>
      </c>
      <c r="L12" s="17" t="s">
        <v>72</v>
      </c>
      <c r="P12" s="22">
        <v>22.49</v>
      </c>
      <c r="R12" s="22" t="s">
        <v>73</v>
      </c>
      <c r="S12" s="24">
        <v>133077.24</v>
      </c>
      <c r="U12" s="18" t="s">
        <v>78</v>
      </c>
    </row>
    <row r="13" spans="1:21" x14ac:dyDescent="0.25">
      <c r="A13" s="13" t="s">
        <v>2</v>
      </c>
      <c r="B13" s="13" t="s">
        <v>3</v>
      </c>
      <c r="C13" s="20">
        <v>45077</v>
      </c>
      <c r="D13" s="13" t="s">
        <v>65</v>
      </c>
      <c r="E13" s="20">
        <v>45077</v>
      </c>
      <c r="F13" s="13" t="s">
        <v>79</v>
      </c>
      <c r="G13" s="17" t="s">
        <v>67</v>
      </c>
      <c r="H13" s="17" t="s">
        <v>80</v>
      </c>
      <c r="I13" s="17" t="s">
        <v>81</v>
      </c>
      <c r="J13" s="17" t="s">
        <v>70</v>
      </c>
      <c r="K13" s="17" t="s">
        <v>71</v>
      </c>
      <c r="L13" s="17" t="s">
        <v>72</v>
      </c>
      <c r="Q13" s="22">
        <v>1852.51</v>
      </c>
      <c r="R13" s="22" t="s">
        <v>73</v>
      </c>
      <c r="S13" s="24">
        <v>134929.75</v>
      </c>
      <c r="U13" s="18" t="s">
        <v>82</v>
      </c>
    </row>
    <row r="14" spans="1:21" x14ac:dyDescent="0.25">
      <c r="A14" s="13" t="s">
        <v>2</v>
      </c>
      <c r="B14" s="13" t="s">
        <v>3</v>
      </c>
      <c r="C14" s="20">
        <v>45077</v>
      </c>
      <c r="D14" s="13" t="s">
        <v>65</v>
      </c>
      <c r="E14" s="20">
        <v>45077</v>
      </c>
      <c r="F14" s="13" t="s">
        <v>83</v>
      </c>
      <c r="G14" s="17" t="s">
        <v>67</v>
      </c>
      <c r="H14" s="17" t="s">
        <v>84</v>
      </c>
      <c r="I14" s="17" t="s">
        <v>85</v>
      </c>
      <c r="J14" s="17" t="s">
        <v>70</v>
      </c>
      <c r="K14" s="17" t="s">
        <v>71</v>
      </c>
      <c r="L14" s="17" t="s">
        <v>72</v>
      </c>
      <c r="Q14" s="22">
        <v>5140.45</v>
      </c>
      <c r="R14" s="22" t="s">
        <v>73</v>
      </c>
      <c r="S14" s="24">
        <v>140070.20000000001</v>
      </c>
      <c r="U14" s="18" t="s">
        <v>86</v>
      </c>
    </row>
    <row r="15" spans="1:21" x14ac:dyDescent="0.25">
      <c r="A15" s="13" t="s">
        <v>2</v>
      </c>
      <c r="B15" s="13" t="s">
        <v>3</v>
      </c>
      <c r="C15" s="20">
        <v>45077</v>
      </c>
      <c r="D15" s="13" t="s">
        <v>65</v>
      </c>
      <c r="E15" s="20">
        <v>45077</v>
      </c>
      <c r="F15" s="13" t="s">
        <v>87</v>
      </c>
      <c r="G15" s="17" t="s">
        <v>67</v>
      </c>
      <c r="H15" s="17" t="s">
        <v>88</v>
      </c>
      <c r="I15" s="17" t="s">
        <v>89</v>
      </c>
      <c r="J15" s="17" t="s">
        <v>70</v>
      </c>
      <c r="K15" s="17" t="s">
        <v>71</v>
      </c>
      <c r="L15" s="17" t="s">
        <v>72</v>
      </c>
      <c r="Q15" s="22">
        <v>309.95</v>
      </c>
      <c r="R15" s="22" t="s">
        <v>73</v>
      </c>
      <c r="S15" s="24">
        <v>140380.15</v>
      </c>
      <c r="U15" s="18" t="s">
        <v>90</v>
      </c>
    </row>
    <row r="16" spans="1:21" x14ac:dyDescent="0.25">
      <c r="A16" s="13" t="s">
        <v>2</v>
      </c>
      <c r="B16" s="13" t="s">
        <v>3</v>
      </c>
      <c r="C16" s="20">
        <v>45077</v>
      </c>
      <c r="D16" s="13" t="s">
        <v>65</v>
      </c>
      <c r="E16" s="20">
        <v>45077</v>
      </c>
      <c r="F16" s="13" t="s">
        <v>91</v>
      </c>
      <c r="G16" s="17" t="s">
        <v>67</v>
      </c>
      <c r="H16" s="17" t="s">
        <v>92</v>
      </c>
      <c r="I16" s="17" t="s">
        <v>93</v>
      </c>
      <c r="J16" s="17" t="s">
        <v>70</v>
      </c>
      <c r="K16" s="17" t="s">
        <v>71</v>
      </c>
      <c r="L16" s="17" t="s">
        <v>72</v>
      </c>
      <c r="P16" s="22">
        <v>163.31</v>
      </c>
      <c r="R16" s="22" t="s">
        <v>73</v>
      </c>
      <c r="S16" s="24">
        <v>140216.84</v>
      </c>
      <c r="U16" s="18" t="s">
        <v>94</v>
      </c>
    </row>
    <row r="17" spans="1:21" x14ac:dyDescent="0.25">
      <c r="A17" s="13" t="s">
        <v>2</v>
      </c>
      <c r="B17" s="13" t="s">
        <v>3</v>
      </c>
      <c r="C17" s="20">
        <v>45077</v>
      </c>
      <c r="D17" s="13" t="s">
        <v>65</v>
      </c>
      <c r="E17" s="20">
        <v>45077</v>
      </c>
      <c r="F17" s="13" t="s">
        <v>95</v>
      </c>
      <c r="G17" s="17" t="s">
        <v>67</v>
      </c>
      <c r="H17" s="17" t="s">
        <v>96</v>
      </c>
      <c r="I17" s="17" t="s">
        <v>97</v>
      </c>
      <c r="J17" s="17" t="s">
        <v>70</v>
      </c>
      <c r="K17" s="17" t="s">
        <v>98</v>
      </c>
      <c r="L17" s="17" t="s">
        <v>72</v>
      </c>
      <c r="P17" s="22">
        <v>26602</v>
      </c>
      <c r="R17" s="22" t="s">
        <v>73</v>
      </c>
      <c r="S17" s="24">
        <v>113614.84</v>
      </c>
      <c r="U17" s="18" t="s">
        <v>99</v>
      </c>
    </row>
    <row r="18" spans="1:21" x14ac:dyDescent="0.25">
      <c r="A18" s="13" t="s">
        <v>2</v>
      </c>
      <c r="B18" s="13" t="s">
        <v>3</v>
      </c>
      <c r="C18" s="20">
        <v>45077</v>
      </c>
      <c r="D18" s="13" t="s">
        <v>65</v>
      </c>
      <c r="E18" s="20">
        <v>45077</v>
      </c>
      <c r="F18" s="13" t="s">
        <v>100</v>
      </c>
      <c r="G18" s="17" t="s">
        <v>67</v>
      </c>
      <c r="H18" s="17" t="s">
        <v>101</v>
      </c>
      <c r="I18" s="17" t="s">
        <v>102</v>
      </c>
      <c r="J18" s="17" t="s">
        <v>70</v>
      </c>
      <c r="K18" s="17" t="s">
        <v>71</v>
      </c>
      <c r="L18" s="17" t="s">
        <v>72</v>
      </c>
      <c r="P18" s="22">
        <v>174.72</v>
      </c>
      <c r="R18" s="22" t="s">
        <v>73</v>
      </c>
      <c r="S18" s="24">
        <v>113440.12</v>
      </c>
      <c r="U18" s="18" t="s">
        <v>103</v>
      </c>
    </row>
    <row r="19" spans="1:21" x14ac:dyDescent="0.25">
      <c r="A19" s="13" t="s">
        <v>2</v>
      </c>
      <c r="B19" s="13" t="s">
        <v>3</v>
      </c>
      <c r="C19" s="20">
        <v>45077</v>
      </c>
      <c r="D19" s="13" t="s">
        <v>65</v>
      </c>
      <c r="E19" s="20">
        <v>45077</v>
      </c>
      <c r="F19" s="13" t="s">
        <v>104</v>
      </c>
      <c r="G19" s="17" t="s">
        <v>67</v>
      </c>
      <c r="H19" s="17" t="s">
        <v>105</v>
      </c>
      <c r="I19" s="17" t="s">
        <v>106</v>
      </c>
      <c r="J19" s="17" t="s">
        <v>70</v>
      </c>
      <c r="K19" s="17" t="s">
        <v>71</v>
      </c>
      <c r="L19" s="17" t="s">
        <v>72</v>
      </c>
      <c r="P19" s="22">
        <v>740.28</v>
      </c>
      <c r="R19" s="22" t="s">
        <v>73</v>
      </c>
      <c r="S19" s="24">
        <v>112699.84</v>
      </c>
      <c r="U19" s="18" t="s">
        <v>107</v>
      </c>
    </row>
    <row r="20" spans="1:21" x14ac:dyDescent="0.25">
      <c r="A20" s="13" t="s">
        <v>2</v>
      </c>
      <c r="B20" s="13" t="s">
        <v>3</v>
      </c>
      <c r="C20" s="20">
        <v>45077</v>
      </c>
      <c r="D20" s="13" t="s">
        <v>65</v>
      </c>
      <c r="E20" s="20">
        <v>45077</v>
      </c>
      <c r="F20" s="13" t="s">
        <v>108</v>
      </c>
      <c r="G20" s="17" t="s">
        <v>67</v>
      </c>
      <c r="H20" s="17" t="s">
        <v>109</v>
      </c>
      <c r="I20" s="17" t="s">
        <v>110</v>
      </c>
      <c r="J20" s="17" t="s">
        <v>70</v>
      </c>
      <c r="K20" s="17" t="s">
        <v>71</v>
      </c>
      <c r="L20" s="17" t="s">
        <v>72</v>
      </c>
      <c r="P20" s="22">
        <v>212.69</v>
      </c>
      <c r="R20" s="22" t="s">
        <v>73</v>
      </c>
      <c r="S20" s="24">
        <v>112487.15</v>
      </c>
      <c r="U20" s="18" t="s">
        <v>111</v>
      </c>
    </row>
    <row r="21" spans="1:21" x14ac:dyDescent="0.25">
      <c r="A21" s="13" t="s">
        <v>2</v>
      </c>
      <c r="B21" s="13" t="s">
        <v>3</v>
      </c>
      <c r="C21" s="20">
        <v>45077</v>
      </c>
      <c r="D21" s="13" t="s">
        <v>65</v>
      </c>
      <c r="E21" s="20">
        <v>45077</v>
      </c>
      <c r="F21" s="13" t="s">
        <v>112</v>
      </c>
      <c r="G21" s="17" t="s">
        <v>67</v>
      </c>
      <c r="H21" s="17" t="s">
        <v>113</v>
      </c>
      <c r="I21" s="17" t="s">
        <v>114</v>
      </c>
      <c r="J21" s="17" t="s">
        <v>70</v>
      </c>
      <c r="K21" s="17" t="s">
        <v>71</v>
      </c>
      <c r="L21" s="17" t="s">
        <v>72</v>
      </c>
      <c r="P21" s="22">
        <v>1661.55</v>
      </c>
      <c r="R21" s="22" t="s">
        <v>73</v>
      </c>
      <c r="S21" s="24">
        <v>110825.60000000001</v>
      </c>
      <c r="U21" s="18" t="s">
        <v>115</v>
      </c>
    </row>
    <row r="22" spans="1:21" x14ac:dyDescent="0.25">
      <c r="A22" s="13" t="s">
        <v>2</v>
      </c>
      <c r="B22" s="13" t="s">
        <v>3</v>
      </c>
      <c r="C22" s="20">
        <v>45077</v>
      </c>
      <c r="D22" s="13" t="s">
        <v>65</v>
      </c>
      <c r="E22" s="20">
        <v>45077</v>
      </c>
      <c r="F22" s="13" t="s">
        <v>116</v>
      </c>
      <c r="G22" s="17" t="s">
        <v>67</v>
      </c>
      <c r="H22" s="17" t="s">
        <v>117</v>
      </c>
      <c r="I22" s="17" t="s">
        <v>118</v>
      </c>
      <c r="J22" s="17" t="s">
        <v>70</v>
      </c>
      <c r="K22" s="17" t="s">
        <v>71</v>
      </c>
      <c r="L22" s="17" t="s">
        <v>72</v>
      </c>
      <c r="P22" s="22">
        <v>125.81</v>
      </c>
      <c r="R22" s="22" t="s">
        <v>73</v>
      </c>
      <c r="S22" s="24">
        <v>110699.79</v>
      </c>
      <c r="U22" s="18" t="s">
        <v>119</v>
      </c>
    </row>
    <row r="23" spans="1:21" x14ac:dyDescent="0.25">
      <c r="A23" s="13" t="s">
        <v>2</v>
      </c>
      <c r="B23" s="13" t="s">
        <v>3</v>
      </c>
      <c r="C23" s="20">
        <v>45077</v>
      </c>
      <c r="D23" s="13" t="s">
        <v>65</v>
      </c>
      <c r="E23" s="20">
        <v>45077</v>
      </c>
      <c r="F23" s="13" t="s">
        <v>120</v>
      </c>
      <c r="G23" s="17" t="s">
        <v>67</v>
      </c>
      <c r="H23" s="17" t="s">
        <v>121</v>
      </c>
      <c r="I23" s="17" t="s">
        <v>122</v>
      </c>
      <c r="J23" s="17" t="s">
        <v>70</v>
      </c>
      <c r="K23" s="17" t="s">
        <v>71</v>
      </c>
      <c r="L23" s="17" t="s">
        <v>72</v>
      </c>
      <c r="P23" s="22">
        <v>221.15</v>
      </c>
      <c r="R23" s="22" t="s">
        <v>73</v>
      </c>
      <c r="S23" s="24">
        <v>110478.64</v>
      </c>
      <c r="U23" s="18" t="s">
        <v>123</v>
      </c>
    </row>
    <row r="24" spans="1:21" x14ac:dyDescent="0.25">
      <c r="A24" s="13" t="s">
        <v>2</v>
      </c>
      <c r="B24" s="13" t="s">
        <v>3</v>
      </c>
      <c r="C24" s="20">
        <v>45077</v>
      </c>
      <c r="D24" s="13" t="s">
        <v>65</v>
      </c>
      <c r="E24" s="20">
        <v>45077</v>
      </c>
      <c r="F24" s="13" t="s">
        <v>124</v>
      </c>
      <c r="G24" s="17" t="s">
        <v>67</v>
      </c>
      <c r="H24" s="17" t="s">
        <v>125</v>
      </c>
      <c r="I24" s="17" t="s">
        <v>126</v>
      </c>
      <c r="J24" s="17" t="s">
        <v>70</v>
      </c>
      <c r="K24" s="17" t="s">
        <v>71</v>
      </c>
      <c r="L24" s="17" t="s">
        <v>72</v>
      </c>
      <c r="P24" s="22">
        <v>95.49</v>
      </c>
      <c r="R24" s="22" t="s">
        <v>73</v>
      </c>
      <c r="S24" s="24">
        <v>110383.15</v>
      </c>
      <c r="U24" s="18" t="s">
        <v>127</v>
      </c>
    </row>
    <row r="25" spans="1:21" x14ac:dyDescent="0.25">
      <c r="A25" s="13" t="s">
        <v>2</v>
      </c>
      <c r="B25" s="13" t="s">
        <v>3</v>
      </c>
      <c r="C25" s="20">
        <v>45077</v>
      </c>
      <c r="D25" s="13" t="s">
        <v>65</v>
      </c>
      <c r="E25" s="20">
        <v>45077</v>
      </c>
      <c r="F25" s="13" t="s">
        <v>128</v>
      </c>
      <c r="G25" s="17" t="s">
        <v>67</v>
      </c>
      <c r="H25" s="17" t="s">
        <v>129</v>
      </c>
      <c r="I25" s="17" t="s">
        <v>126</v>
      </c>
      <c r="J25" s="17" t="s">
        <v>70</v>
      </c>
      <c r="K25" s="17" t="s">
        <v>71</v>
      </c>
      <c r="L25" s="17" t="s">
        <v>72</v>
      </c>
      <c r="P25" s="22">
        <v>246.69</v>
      </c>
      <c r="R25" s="22" t="s">
        <v>73</v>
      </c>
      <c r="S25" s="24">
        <v>110136.46</v>
      </c>
      <c r="U25" s="18" t="s">
        <v>130</v>
      </c>
    </row>
    <row r="26" spans="1:21" x14ac:dyDescent="0.25">
      <c r="A26" s="13" t="s">
        <v>2</v>
      </c>
      <c r="B26" s="13" t="s">
        <v>3</v>
      </c>
      <c r="C26" s="20">
        <v>45077</v>
      </c>
      <c r="D26" s="13" t="s">
        <v>65</v>
      </c>
      <c r="E26" s="20">
        <v>45077</v>
      </c>
      <c r="F26" s="13" t="s">
        <v>131</v>
      </c>
      <c r="G26" s="17" t="s">
        <v>67</v>
      </c>
      <c r="H26" s="17" t="s">
        <v>132</v>
      </c>
      <c r="I26" s="17" t="s">
        <v>133</v>
      </c>
      <c r="J26" s="17" t="s">
        <v>70</v>
      </c>
      <c r="K26" s="17" t="s">
        <v>71</v>
      </c>
      <c r="L26" s="17" t="s">
        <v>72</v>
      </c>
      <c r="P26" s="22">
        <v>105.49</v>
      </c>
      <c r="R26" s="22" t="s">
        <v>73</v>
      </c>
      <c r="S26" s="24">
        <v>110030.97</v>
      </c>
      <c r="U26" s="18" t="s">
        <v>134</v>
      </c>
    </row>
    <row r="27" spans="1:21" x14ac:dyDescent="0.25">
      <c r="A27" s="13" t="s">
        <v>2</v>
      </c>
      <c r="B27" s="13" t="s">
        <v>3</v>
      </c>
      <c r="C27" s="20">
        <v>45077</v>
      </c>
      <c r="D27" s="13" t="s">
        <v>65</v>
      </c>
      <c r="E27" s="20">
        <v>45077</v>
      </c>
      <c r="F27" s="13" t="s">
        <v>135</v>
      </c>
      <c r="G27" s="17" t="s">
        <v>67</v>
      </c>
      <c r="H27" s="17" t="s">
        <v>136</v>
      </c>
      <c r="I27" s="17" t="s">
        <v>137</v>
      </c>
      <c r="J27" s="17" t="s">
        <v>70</v>
      </c>
      <c r="K27" s="17" t="s">
        <v>71</v>
      </c>
      <c r="L27" s="17" t="s">
        <v>72</v>
      </c>
      <c r="P27" s="22">
        <v>1290.5</v>
      </c>
      <c r="R27" s="22" t="s">
        <v>73</v>
      </c>
      <c r="S27" s="24">
        <v>108740.47</v>
      </c>
      <c r="U27" s="18" t="s">
        <v>138</v>
      </c>
    </row>
    <row r="28" spans="1:21" x14ac:dyDescent="0.25">
      <c r="A28" s="13" t="s">
        <v>2</v>
      </c>
      <c r="B28" s="13" t="s">
        <v>3</v>
      </c>
      <c r="C28" s="20">
        <v>45077</v>
      </c>
      <c r="D28" s="13" t="s">
        <v>65</v>
      </c>
      <c r="E28" s="20">
        <v>45077</v>
      </c>
      <c r="F28" s="13" t="s">
        <v>139</v>
      </c>
      <c r="G28" s="17" t="s">
        <v>67</v>
      </c>
      <c r="H28" s="17" t="s">
        <v>140</v>
      </c>
      <c r="I28" s="17" t="s">
        <v>141</v>
      </c>
      <c r="J28" s="17" t="s">
        <v>70</v>
      </c>
      <c r="K28" s="17" t="s">
        <v>71</v>
      </c>
      <c r="L28" s="17" t="s">
        <v>72</v>
      </c>
      <c r="P28" s="22">
        <v>783.34</v>
      </c>
      <c r="R28" s="22" t="s">
        <v>73</v>
      </c>
      <c r="S28" s="24">
        <v>107957.13</v>
      </c>
      <c r="U28" s="18" t="s">
        <v>142</v>
      </c>
    </row>
    <row r="29" spans="1:21" x14ac:dyDescent="0.25">
      <c r="A29" s="13" t="s">
        <v>2</v>
      </c>
      <c r="B29" s="13" t="s">
        <v>3</v>
      </c>
      <c r="C29" s="20">
        <v>45077</v>
      </c>
      <c r="D29" s="13" t="s">
        <v>65</v>
      </c>
      <c r="E29" s="20">
        <v>45077</v>
      </c>
      <c r="F29" s="13" t="s">
        <v>143</v>
      </c>
      <c r="G29" s="17" t="s">
        <v>67</v>
      </c>
      <c r="H29" s="17" t="s">
        <v>144</v>
      </c>
      <c r="I29" s="17" t="s">
        <v>145</v>
      </c>
      <c r="J29" s="17" t="s">
        <v>70</v>
      </c>
      <c r="K29" s="17" t="s">
        <v>71</v>
      </c>
      <c r="L29" s="17" t="s">
        <v>72</v>
      </c>
      <c r="P29" s="22">
        <v>3753.62</v>
      </c>
      <c r="R29" s="22" t="s">
        <v>73</v>
      </c>
      <c r="S29" s="24">
        <v>104203.51</v>
      </c>
      <c r="U29" s="18" t="s">
        <v>146</v>
      </c>
    </row>
    <row r="30" spans="1:21" x14ac:dyDescent="0.25">
      <c r="A30" s="13" t="s">
        <v>2</v>
      </c>
      <c r="B30" s="13" t="s">
        <v>3</v>
      </c>
      <c r="C30" s="20">
        <v>45077</v>
      </c>
      <c r="D30" s="13" t="s">
        <v>65</v>
      </c>
      <c r="E30" s="20">
        <v>45077</v>
      </c>
      <c r="F30" s="13" t="s">
        <v>147</v>
      </c>
      <c r="G30" s="17" t="s">
        <v>67</v>
      </c>
      <c r="H30" s="17" t="s">
        <v>148</v>
      </c>
      <c r="I30" s="17" t="s">
        <v>149</v>
      </c>
      <c r="J30" s="17" t="s">
        <v>70</v>
      </c>
      <c r="K30" s="17" t="s">
        <v>71</v>
      </c>
      <c r="L30" s="17" t="s">
        <v>72</v>
      </c>
      <c r="P30" s="22">
        <v>486.22</v>
      </c>
      <c r="R30" s="22" t="s">
        <v>73</v>
      </c>
      <c r="S30" s="24">
        <v>103717.29</v>
      </c>
      <c r="U30" s="18" t="s">
        <v>150</v>
      </c>
    </row>
    <row r="31" spans="1:21" x14ac:dyDescent="0.25">
      <c r="A31" s="13" t="s">
        <v>2</v>
      </c>
      <c r="B31" s="13" t="s">
        <v>3</v>
      </c>
      <c r="C31" s="20">
        <v>45077</v>
      </c>
      <c r="D31" s="13" t="s">
        <v>65</v>
      </c>
      <c r="E31" s="20">
        <v>45069</v>
      </c>
      <c r="F31" s="13" t="s">
        <v>151</v>
      </c>
      <c r="G31" s="17" t="s">
        <v>67</v>
      </c>
      <c r="H31" s="17" t="s">
        <v>152</v>
      </c>
      <c r="I31" s="17" t="s">
        <v>153</v>
      </c>
      <c r="J31" s="17" t="s">
        <v>70</v>
      </c>
      <c r="K31" s="17" t="s">
        <v>71</v>
      </c>
      <c r="L31" s="17" t="s">
        <v>72</v>
      </c>
      <c r="Q31" s="22">
        <v>449.87</v>
      </c>
      <c r="R31" s="22" t="s">
        <v>73</v>
      </c>
      <c r="S31" s="24">
        <v>104167.16</v>
      </c>
      <c r="U31" s="18" t="s">
        <v>154</v>
      </c>
    </row>
    <row r="32" spans="1:21" x14ac:dyDescent="0.25">
      <c r="A32" s="13" t="s">
        <v>2</v>
      </c>
      <c r="B32" s="13" t="s">
        <v>3</v>
      </c>
      <c r="C32" s="20">
        <v>45077</v>
      </c>
      <c r="D32" s="13" t="s">
        <v>65</v>
      </c>
      <c r="E32" s="20">
        <v>45077</v>
      </c>
      <c r="F32" s="13" t="s">
        <v>155</v>
      </c>
      <c r="G32" s="17" t="s">
        <v>67</v>
      </c>
      <c r="H32" s="17" t="s">
        <v>156</v>
      </c>
      <c r="I32" s="17" t="s">
        <v>157</v>
      </c>
      <c r="J32" s="17" t="s">
        <v>70</v>
      </c>
      <c r="K32" s="17" t="s">
        <v>71</v>
      </c>
      <c r="L32" s="17" t="s">
        <v>72</v>
      </c>
      <c r="Q32" s="22">
        <v>3656.19</v>
      </c>
      <c r="R32" s="22" t="s">
        <v>73</v>
      </c>
      <c r="S32" s="24">
        <v>107823.35</v>
      </c>
      <c r="U32" s="18" t="s">
        <v>158</v>
      </c>
    </row>
    <row r="33" spans="1:21" x14ac:dyDescent="0.25">
      <c r="A33" s="13" t="s">
        <v>2</v>
      </c>
      <c r="B33" s="13" t="s">
        <v>3</v>
      </c>
      <c r="C33" s="20">
        <v>45077</v>
      </c>
      <c r="D33" s="13" t="s">
        <v>65</v>
      </c>
      <c r="E33" s="20">
        <v>45077</v>
      </c>
      <c r="F33" s="13" t="s">
        <v>159</v>
      </c>
      <c r="G33" s="17" t="s">
        <v>67</v>
      </c>
      <c r="H33" s="17" t="s">
        <v>160</v>
      </c>
      <c r="I33" s="17" t="s">
        <v>161</v>
      </c>
      <c r="J33" s="17" t="s">
        <v>70</v>
      </c>
      <c r="K33" s="17" t="s">
        <v>71</v>
      </c>
      <c r="L33" s="17" t="s">
        <v>72</v>
      </c>
      <c r="Q33" s="22">
        <v>510.07</v>
      </c>
      <c r="R33" s="22" t="s">
        <v>73</v>
      </c>
      <c r="S33" s="24">
        <v>108333.42</v>
      </c>
      <c r="U33" s="18" t="s">
        <v>162</v>
      </c>
    </row>
    <row r="34" spans="1:21" x14ac:dyDescent="0.25">
      <c r="A34" s="13" t="s">
        <v>2</v>
      </c>
      <c r="B34" s="13" t="s">
        <v>3</v>
      </c>
      <c r="C34" s="20">
        <v>45077</v>
      </c>
      <c r="D34" s="13" t="s">
        <v>65</v>
      </c>
      <c r="E34" s="20">
        <v>45077</v>
      </c>
      <c r="F34" s="13" t="s">
        <v>163</v>
      </c>
      <c r="G34" s="17" t="s">
        <v>67</v>
      </c>
      <c r="H34" s="17" t="s">
        <v>164</v>
      </c>
      <c r="I34" s="17" t="s">
        <v>165</v>
      </c>
      <c r="J34" s="17" t="s">
        <v>70</v>
      </c>
      <c r="K34" s="17" t="s">
        <v>71</v>
      </c>
      <c r="L34" s="17" t="s">
        <v>72</v>
      </c>
      <c r="Q34" s="22">
        <v>330.22</v>
      </c>
      <c r="R34" s="22" t="s">
        <v>73</v>
      </c>
      <c r="S34" s="24">
        <v>108663.64</v>
      </c>
      <c r="U34" s="18" t="s">
        <v>166</v>
      </c>
    </row>
    <row r="35" spans="1:21" x14ac:dyDescent="0.25">
      <c r="A35" s="13" t="s">
        <v>2</v>
      </c>
      <c r="B35" s="13" t="s">
        <v>3</v>
      </c>
      <c r="C35" s="20">
        <v>45077</v>
      </c>
      <c r="D35" s="13" t="s">
        <v>65</v>
      </c>
      <c r="E35" s="20">
        <v>44924</v>
      </c>
      <c r="F35" s="13" t="s">
        <v>167</v>
      </c>
      <c r="G35" s="17" t="s">
        <v>67</v>
      </c>
      <c r="H35" s="17" t="s">
        <v>92</v>
      </c>
      <c r="I35" s="17" t="s">
        <v>168</v>
      </c>
      <c r="J35" s="17" t="s">
        <v>70</v>
      </c>
      <c r="K35" s="17" t="s">
        <v>98</v>
      </c>
      <c r="L35" s="17" t="s">
        <v>72</v>
      </c>
      <c r="P35" s="22">
        <v>450</v>
      </c>
      <c r="R35" s="22" t="s">
        <v>73</v>
      </c>
      <c r="S35" s="24">
        <v>108213.64</v>
      </c>
      <c r="U35" s="18" t="s">
        <v>169</v>
      </c>
    </row>
    <row r="36" spans="1:21" x14ac:dyDescent="0.25">
      <c r="A36" s="13" t="s">
        <v>2</v>
      </c>
      <c r="B36" s="13" t="s">
        <v>3</v>
      </c>
      <c r="C36" s="20">
        <v>45107</v>
      </c>
      <c r="D36" s="13" t="s">
        <v>65</v>
      </c>
      <c r="E36" s="20">
        <v>45107</v>
      </c>
      <c r="F36" s="13" t="s">
        <v>170</v>
      </c>
      <c r="G36" s="17" t="s">
        <v>67</v>
      </c>
      <c r="H36" s="17" t="s">
        <v>171</v>
      </c>
      <c r="I36" s="17" t="s">
        <v>172</v>
      </c>
      <c r="J36" s="17" t="s">
        <v>70</v>
      </c>
      <c r="K36" s="17" t="s">
        <v>71</v>
      </c>
      <c r="L36" s="17" t="s">
        <v>72</v>
      </c>
      <c r="Q36" s="22">
        <v>176.72</v>
      </c>
      <c r="R36" s="22" t="s">
        <v>73</v>
      </c>
      <c r="S36" s="24">
        <v>108390.36</v>
      </c>
      <c r="U36" s="18" t="s">
        <v>173</v>
      </c>
    </row>
    <row r="37" spans="1:21" x14ac:dyDescent="0.25">
      <c r="A37" s="13" t="s">
        <v>2</v>
      </c>
      <c r="B37" s="13" t="s">
        <v>3</v>
      </c>
      <c r="C37" s="20">
        <v>45107</v>
      </c>
      <c r="D37" s="13" t="s">
        <v>65</v>
      </c>
      <c r="E37" s="20">
        <v>45107</v>
      </c>
      <c r="F37" s="13" t="s">
        <v>174</v>
      </c>
      <c r="G37" s="17" t="s">
        <v>67</v>
      </c>
      <c r="H37" s="17" t="s">
        <v>175</v>
      </c>
      <c r="I37" s="17" t="s">
        <v>176</v>
      </c>
      <c r="J37" s="17" t="s">
        <v>70</v>
      </c>
      <c r="K37" s="17" t="s">
        <v>71</v>
      </c>
      <c r="L37" s="17" t="s">
        <v>72</v>
      </c>
      <c r="Q37" s="22">
        <v>212.69</v>
      </c>
      <c r="R37" s="22" t="s">
        <v>73</v>
      </c>
      <c r="S37" s="24">
        <v>108603.05</v>
      </c>
      <c r="U37" s="18" t="s">
        <v>177</v>
      </c>
    </row>
    <row r="38" spans="1:21" x14ac:dyDescent="0.25">
      <c r="A38" s="13" t="s">
        <v>2</v>
      </c>
      <c r="B38" s="13" t="s">
        <v>3</v>
      </c>
      <c r="C38" s="20">
        <v>45107</v>
      </c>
      <c r="D38" s="13" t="s">
        <v>65</v>
      </c>
      <c r="E38" s="20">
        <v>45107</v>
      </c>
      <c r="F38" s="13" t="s">
        <v>178</v>
      </c>
      <c r="G38" s="17" t="s">
        <v>67</v>
      </c>
      <c r="H38" s="17" t="s">
        <v>179</v>
      </c>
      <c r="I38" s="17" t="s">
        <v>180</v>
      </c>
      <c r="J38" s="17" t="s">
        <v>70</v>
      </c>
      <c r="K38" s="17" t="s">
        <v>71</v>
      </c>
      <c r="L38" s="17" t="s">
        <v>72</v>
      </c>
      <c r="Q38" s="22">
        <v>125.81</v>
      </c>
      <c r="R38" s="22" t="s">
        <v>73</v>
      </c>
      <c r="S38" s="24">
        <v>108728.86</v>
      </c>
      <c r="U38" s="18" t="s">
        <v>181</v>
      </c>
    </row>
    <row r="39" spans="1:21" x14ac:dyDescent="0.25">
      <c r="A39" s="13" t="s">
        <v>2</v>
      </c>
      <c r="B39" s="13" t="s">
        <v>3</v>
      </c>
      <c r="C39" s="20">
        <v>45107</v>
      </c>
      <c r="D39" s="13" t="s">
        <v>65</v>
      </c>
      <c r="E39" s="20">
        <v>45107</v>
      </c>
      <c r="F39" s="13" t="s">
        <v>182</v>
      </c>
      <c r="G39" s="17" t="s">
        <v>67</v>
      </c>
      <c r="H39" s="17" t="s">
        <v>183</v>
      </c>
      <c r="I39" s="17" t="s">
        <v>184</v>
      </c>
      <c r="J39" s="17" t="s">
        <v>70</v>
      </c>
      <c r="K39" s="17" t="s">
        <v>71</v>
      </c>
      <c r="L39" s="17" t="s">
        <v>72</v>
      </c>
      <c r="Q39" s="22">
        <v>95.49</v>
      </c>
      <c r="R39" s="22" t="s">
        <v>73</v>
      </c>
      <c r="S39" s="24">
        <v>108824.35</v>
      </c>
      <c r="U39" s="18" t="s">
        <v>185</v>
      </c>
    </row>
    <row r="40" spans="1:21" x14ac:dyDescent="0.25">
      <c r="A40" s="13" t="s">
        <v>2</v>
      </c>
      <c r="B40" s="13" t="s">
        <v>3</v>
      </c>
      <c r="C40" s="20">
        <v>45107</v>
      </c>
      <c r="D40" s="13" t="s">
        <v>65</v>
      </c>
      <c r="E40" s="20">
        <v>45107</v>
      </c>
      <c r="F40" s="13" t="s">
        <v>186</v>
      </c>
      <c r="G40" s="17" t="s">
        <v>67</v>
      </c>
      <c r="H40" s="17" t="s">
        <v>187</v>
      </c>
      <c r="I40" s="17" t="s">
        <v>188</v>
      </c>
      <c r="J40" s="17" t="s">
        <v>70</v>
      </c>
      <c r="K40" s="17" t="s">
        <v>71</v>
      </c>
      <c r="L40" s="17" t="s">
        <v>72</v>
      </c>
      <c r="Q40" s="22">
        <v>105.49</v>
      </c>
      <c r="R40" s="22" t="s">
        <v>73</v>
      </c>
      <c r="S40" s="24">
        <v>108929.84</v>
      </c>
      <c r="U40" s="18" t="s">
        <v>189</v>
      </c>
    </row>
    <row r="41" spans="1:21" x14ac:dyDescent="0.25">
      <c r="A41" s="13" t="s">
        <v>2</v>
      </c>
      <c r="B41" s="13" t="s">
        <v>3</v>
      </c>
      <c r="C41" s="20">
        <v>45107</v>
      </c>
      <c r="D41" s="13" t="s">
        <v>65</v>
      </c>
      <c r="E41" s="20">
        <v>45107</v>
      </c>
      <c r="F41" s="13" t="s">
        <v>190</v>
      </c>
      <c r="G41" s="17" t="s">
        <v>67</v>
      </c>
      <c r="H41" s="17" t="s">
        <v>191</v>
      </c>
      <c r="I41" s="17" t="s">
        <v>192</v>
      </c>
      <c r="J41" s="17" t="s">
        <v>70</v>
      </c>
      <c r="K41" s="17" t="s">
        <v>71</v>
      </c>
      <c r="L41" s="17" t="s">
        <v>72</v>
      </c>
      <c r="Q41" s="22">
        <v>1292.5</v>
      </c>
      <c r="R41" s="22" t="s">
        <v>73</v>
      </c>
      <c r="S41" s="24">
        <v>110222.34</v>
      </c>
      <c r="U41" s="18" t="s">
        <v>193</v>
      </c>
    </row>
    <row r="42" spans="1:21" x14ac:dyDescent="0.25">
      <c r="A42" s="13" t="s">
        <v>2</v>
      </c>
      <c r="B42" s="13" t="s">
        <v>3</v>
      </c>
      <c r="C42" s="20">
        <v>45107</v>
      </c>
      <c r="D42" s="13" t="s">
        <v>65</v>
      </c>
      <c r="E42" s="20">
        <v>45107</v>
      </c>
      <c r="F42" s="13" t="s">
        <v>194</v>
      </c>
      <c r="G42" s="17" t="s">
        <v>67</v>
      </c>
      <c r="H42" s="17" t="s">
        <v>195</v>
      </c>
      <c r="I42" s="17" t="s">
        <v>196</v>
      </c>
      <c r="J42" s="17" t="s">
        <v>70</v>
      </c>
      <c r="K42" s="17" t="s">
        <v>71</v>
      </c>
      <c r="L42" s="17" t="s">
        <v>72</v>
      </c>
      <c r="Q42" s="22">
        <v>163.31</v>
      </c>
      <c r="R42" s="22" t="s">
        <v>73</v>
      </c>
      <c r="S42" s="24">
        <v>110385.65</v>
      </c>
      <c r="U42" s="18" t="s">
        <v>197</v>
      </c>
    </row>
    <row r="43" spans="1:21" x14ac:dyDescent="0.25">
      <c r="A43" s="13" t="s">
        <v>2</v>
      </c>
      <c r="B43" s="13" t="s">
        <v>3</v>
      </c>
      <c r="C43" s="20">
        <v>45107</v>
      </c>
      <c r="D43" s="13" t="s">
        <v>65</v>
      </c>
      <c r="E43" s="20">
        <v>45107</v>
      </c>
      <c r="F43" s="13" t="s">
        <v>198</v>
      </c>
      <c r="G43" s="17" t="s">
        <v>67</v>
      </c>
      <c r="H43" s="17" t="s">
        <v>199</v>
      </c>
      <c r="I43" s="17" t="s">
        <v>200</v>
      </c>
      <c r="J43" s="17" t="s">
        <v>70</v>
      </c>
      <c r="K43" s="17" t="s">
        <v>71</v>
      </c>
      <c r="L43" s="17" t="s">
        <v>72</v>
      </c>
      <c r="P43" s="22">
        <v>1755.72</v>
      </c>
      <c r="R43" s="22" t="s">
        <v>73</v>
      </c>
      <c r="S43" s="24">
        <v>108629.93</v>
      </c>
      <c r="U43" s="18" t="s">
        <v>201</v>
      </c>
    </row>
    <row r="44" spans="1:21" x14ac:dyDescent="0.25">
      <c r="A44" s="13" t="s">
        <v>2</v>
      </c>
      <c r="B44" s="13" t="s">
        <v>3</v>
      </c>
      <c r="C44" s="20">
        <v>45107</v>
      </c>
      <c r="D44" s="13" t="s">
        <v>65</v>
      </c>
      <c r="E44" s="20">
        <v>45107</v>
      </c>
      <c r="F44" s="13" t="s">
        <v>202</v>
      </c>
      <c r="G44" s="17" t="s">
        <v>67</v>
      </c>
      <c r="H44" s="17" t="s">
        <v>203</v>
      </c>
      <c r="I44" s="17" t="s">
        <v>204</v>
      </c>
      <c r="J44" s="17" t="s">
        <v>70</v>
      </c>
      <c r="K44" s="17" t="s">
        <v>71</v>
      </c>
      <c r="L44" s="17" t="s">
        <v>72</v>
      </c>
      <c r="P44" s="22">
        <v>157.65</v>
      </c>
      <c r="R44" s="22" t="s">
        <v>73</v>
      </c>
      <c r="S44" s="24">
        <v>108472.28</v>
      </c>
      <c r="U44" s="18" t="s">
        <v>205</v>
      </c>
    </row>
    <row r="45" spans="1:21" x14ac:dyDescent="0.25">
      <c r="A45" s="13" t="s">
        <v>2</v>
      </c>
      <c r="B45" s="13" t="s">
        <v>3</v>
      </c>
      <c r="C45" s="20">
        <v>45107</v>
      </c>
      <c r="D45" s="13" t="s">
        <v>65</v>
      </c>
      <c r="E45" s="20">
        <v>45107</v>
      </c>
      <c r="F45" s="13" t="s">
        <v>206</v>
      </c>
      <c r="G45" s="17" t="s">
        <v>67</v>
      </c>
      <c r="H45" s="17" t="s">
        <v>207</v>
      </c>
      <c r="I45" s="17" t="s">
        <v>208</v>
      </c>
      <c r="J45" s="17" t="s">
        <v>70</v>
      </c>
      <c r="K45" s="17" t="s">
        <v>71</v>
      </c>
      <c r="L45" s="17" t="s">
        <v>72</v>
      </c>
      <c r="P45" s="22">
        <v>186.73</v>
      </c>
      <c r="R45" s="22" t="s">
        <v>73</v>
      </c>
      <c r="S45" s="24">
        <v>108285.55</v>
      </c>
      <c r="U45" s="18" t="s">
        <v>209</v>
      </c>
    </row>
    <row r="46" spans="1:21" x14ac:dyDescent="0.25">
      <c r="A46" s="13" t="s">
        <v>2</v>
      </c>
      <c r="B46" s="13" t="s">
        <v>3</v>
      </c>
      <c r="C46" s="20">
        <v>45107</v>
      </c>
      <c r="D46" s="13" t="s">
        <v>65</v>
      </c>
      <c r="E46" s="20">
        <v>45107</v>
      </c>
      <c r="F46" s="13" t="s">
        <v>210</v>
      </c>
      <c r="G46" s="17" t="s">
        <v>67</v>
      </c>
      <c r="H46" s="17" t="s">
        <v>211</v>
      </c>
      <c r="I46" s="17" t="s">
        <v>212</v>
      </c>
      <c r="J46" s="17" t="s">
        <v>70</v>
      </c>
      <c r="K46" s="17" t="s">
        <v>71</v>
      </c>
      <c r="L46" s="17" t="s">
        <v>72</v>
      </c>
      <c r="P46" s="22">
        <v>241.41</v>
      </c>
      <c r="R46" s="22" t="s">
        <v>73</v>
      </c>
      <c r="S46" s="24">
        <v>108044.14</v>
      </c>
      <c r="U46" s="18" t="s">
        <v>213</v>
      </c>
    </row>
    <row r="47" spans="1:21" x14ac:dyDescent="0.25">
      <c r="A47" s="13" t="s">
        <v>2</v>
      </c>
      <c r="B47" s="13" t="s">
        <v>3</v>
      </c>
      <c r="C47" s="20">
        <v>45107</v>
      </c>
      <c r="D47" s="13" t="s">
        <v>65</v>
      </c>
      <c r="E47" s="20">
        <v>45107</v>
      </c>
      <c r="F47" s="13" t="s">
        <v>214</v>
      </c>
      <c r="G47" s="17" t="s">
        <v>67</v>
      </c>
      <c r="H47" s="17" t="s">
        <v>215</v>
      </c>
      <c r="I47" s="17" t="s">
        <v>216</v>
      </c>
      <c r="J47" s="17" t="s">
        <v>70</v>
      </c>
      <c r="K47" s="17" t="s">
        <v>71</v>
      </c>
      <c r="L47" s="17" t="s">
        <v>72</v>
      </c>
      <c r="P47" s="22">
        <v>139.87</v>
      </c>
      <c r="R47" s="22" t="s">
        <v>73</v>
      </c>
      <c r="S47" s="24">
        <v>107904.27</v>
      </c>
      <c r="U47" s="18" t="s">
        <v>217</v>
      </c>
    </row>
    <row r="48" spans="1:21" x14ac:dyDescent="0.25">
      <c r="A48" s="13" t="s">
        <v>2</v>
      </c>
      <c r="B48" s="13" t="s">
        <v>3</v>
      </c>
      <c r="C48" s="20">
        <v>45107</v>
      </c>
      <c r="D48" s="13" t="s">
        <v>65</v>
      </c>
      <c r="E48" s="20">
        <v>45107</v>
      </c>
      <c r="F48" s="13" t="s">
        <v>214</v>
      </c>
      <c r="G48" s="17" t="s">
        <v>67</v>
      </c>
      <c r="H48" s="17" t="s">
        <v>218</v>
      </c>
      <c r="I48" s="17" t="s">
        <v>219</v>
      </c>
      <c r="J48" s="17" t="s">
        <v>70</v>
      </c>
      <c r="K48" s="17" t="s">
        <v>71</v>
      </c>
      <c r="L48" s="17" t="s">
        <v>72</v>
      </c>
      <c r="P48" s="22">
        <v>139.87</v>
      </c>
      <c r="R48" s="22" t="s">
        <v>73</v>
      </c>
      <c r="S48" s="24">
        <v>107764.4</v>
      </c>
      <c r="U48" s="18" t="s">
        <v>220</v>
      </c>
    </row>
    <row r="49" spans="1:21" x14ac:dyDescent="0.25">
      <c r="A49" s="13" t="s">
        <v>2</v>
      </c>
      <c r="B49" s="13" t="s">
        <v>3</v>
      </c>
      <c r="C49" s="20">
        <v>45107</v>
      </c>
      <c r="D49" s="13" t="s">
        <v>65</v>
      </c>
      <c r="E49" s="20">
        <v>45107</v>
      </c>
      <c r="F49" s="13" t="s">
        <v>221</v>
      </c>
      <c r="G49" s="17" t="s">
        <v>67</v>
      </c>
      <c r="H49" s="17" t="s">
        <v>222</v>
      </c>
      <c r="I49" s="17" t="s">
        <v>223</v>
      </c>
      <c r="J49" s="17" t="s">
        <v>70</v>
      </c>
      <c r="K49" s="17" t="s">
        <v>71</v>
      </c>
      <c r="L49" s="17" t="s">
        <v>72</v>
      </c>
      <c r="P49" s="22">
        <v>122.06</v>
      </c>
      <c r="R49" s="22" t="s">
        <v>73</v>
      </c>
      <c r="S49" s="24">
        <v>107642.34</v>
      </c>
      <c r="U49" s="18" t="s">
        <v>224</v>
      </c>
    </row>
    <row r="50" spans="1:21" x14ac:dyDescent="0.25">
      <c r="A50" s="13" t="s">
        <v>2</v>
      </c>
      <c r="B50" s="13" t="s">
        <v>3</v>
      </c>
      <c r="C50" s="20">
        <v>45107</v>
      </c>
      <c r="D50" s="13" t="s">
        <v>65</v>
      </c>
      <c r="E50" s="20">
        <v>45107</v>
      </c>
      <c r="F50" s="13" t="s">
        <v>225</v>
      </c>
      <c r="G50" s="17" t="s">
        <v>67</v>
      </c>
      <c r="H50" s="17" t="s">
        <v>226</v>
      </c>
      <c r="I50" s="17" t="s">
        <v>227</v>
      </c>
      <c r="J50" s="17" t="s">
        <v>70</v>
      </c>
      <c r="K50" s="17" t="s">
        <v>71</v>
      </c>
      <c r="L50" s="17" t="s">
        <v>72</v>
      </c>
      <c r="P50" s="22">
        <v>118.83</v>
      </c>
      <c r="R50" s="22" t="s">
        <v>73</v>
      </c>
      <c r="S50" s="24">
        <v>107523.51</v>
      </c>
      <c r="U50" s="18" t="s">
        <v>228</v>
      </c>
    </row>
    <row r="51" spans="1:21" x14ac:dyDescent="0.25">
      <c r="A51" s="13" t="s">
        <v>2</v>
      </c>
      <c r="B51" s="13" t="s">
        <v>3</v>
      </c>
      <c r="C51" s="20">
        <v>45107</v>
      </c>
      <c r="D51" s="13" t="s">
        <v>65</v>
      </c>
      <c r="E51" s="20">
        <v>45107</v>
      </c>
      <c r="F51" s="13" t="s">
        <v>229</v>
      </c>
      <c r="G51" s="17" t="s">
        <v>67</v>
      </c>
      <c r="H51" s="17" t="s">
        <v>230</v>
      </c>
      <c r="I51" s="17" t="s">
        <v>231</v>
      </c>
      <c r="J51" s="17" t="s">
        <v>70</v>
      </c>
      <c r="K51" s="17" t="s">
        <v>71</v>
      </c>
      <c r="L51" s="17" t="s">
        <v>72</v>
      </c>
      <c r="P51" s="22">
        <v>52.48</v>
      </c>
      <c r="R51" s="22" t="s">
        <v>73</v>
      </c>
      <c r="S51" s="24">
        <v>107471.03</v>
      </c>
      <c r="U51" s="18" t="s">
        <v>232</v>
      </c>
    </row>
    <row r="52" spans="1:21" x14ac:dyDescent="0.25">
      <c r="A52" s="13" t="s">
        <v>2</v>
      </c>
      <c r="B52" s="13" t="s">
        <v>3</v>
      </c>
      <c r="C52" s="20">
        <v>45107</v>
      </c>
      <c r="D52" s="13" t="s">
        <v>65</v>
      </c>
      <c r="E52" s="20">
        <v>45107</v>
      </c>
      <c r="F52" s="13" t="s">
        <v>233</v>
      </c>
      <c r="G52" s="17" t="s">
        <v>67</v>
      </c>
      <c r="H52" s="17" t="s">
        <v>234</v>
      </c>
      <c r="I52" s="17" t="s">
        <v>231</v>
      </c>
      <c r="J52" s="17" t="s">
        <v>70</v>
      </c>
      <c r="K52" s="17" t="s">
        <v>71</v>
      </c>
      <c r="L52" s="17" t="s">
        <v>72</v>
      </c>
      <c r="P52" s="22">
        <v>1463.06</v>
      </c>
      <c r="R52" s="22" t="s">
        <v>73</v>
      </c>
      <c r="S52" s="24">
        <v>106007.97</v>
      </c>
      <c r="U52" s="18" t="s">
        <v>235</v>
      </c>
    </row>
    <row r="53" spans="1:21" x14ac:dyDescent="0.25">
      <c r="A53" s="13" t="s">
        <v>2</v>
      </c>
      <c r="B53" s="13" t="s">
        <v>3</v>
      </c>
      <c r="C53" s="20">
        <v>45122</v>
      </c>
      <c r="D53" s="13" t="s">
        <v>236</v>
      </c>
      <c r="E53" s="20">
        <v>45069</v>
      </c>
      <c r="F53" s="13" t="s">
        <v>237</v>
      </c>
      <c r="G53" s="17" t="s">
        <v>238</v>
      </c>
      <c r="H53" s="17" t="s">
        <v>239</v>
      </c>
      <c r="J53" s="17" t="s">
        <v>240</v>
      </c>
      <c r="K53" s="17" t="s">
        <v>241</v>
      </c>
      <c r="L53" s="17" t="s">
        <v>242</v>
      </c>
      <c r="P53" s="22">
        <v>292</v>
      </c>
      <c r="R53" s="22" t="s">
        <v>73</v>
      </c>
      <c r="S53" s="24">
        <v>105715.97</v>
      </c>
      <c r="U53" s="18" t="s">
        <v>243</v>
      </c>
    </row>
    <row r="54" spans="1:21" x14ac:dyDescent="0.25">
      <c r="A54" s="13" t="s">
        <v>2</v>
      </c>
      <c r="B54" s="13" t="s">
        <v>3</v>
      </c>
      <c r="C54" s="20">
        <v>45138</v>
      </c>
      <c r="D54" s="13" t="s">
        <v>244</v>
      </c>
      <c r="E54" s="20">
        <v>45113</v>
      </c>
      <c r="F54" s="13" t="s">
        <v>245</v>
      </c>
      <c r="G54" s="17" t="s">
        <v>238</v>
      </c>
      <c r="H54" s="17" t="s">
        <v>239</v>
      </c>
      <c r="J54" s="17" t="s">
        <v>240</v>
      </c>
      <c r="K54" s="17" t="s">
        <v>246</v>
      </c>
      <c r="L54" s="17" t="s">
        <v>247</v>
      </c>
      <c r="P54" s="22">
        <v>488</v>
      </c>
      <c r="R54" s="22" t="s">
        <v>73</v>
      </c>
      <c r="S54" s="24">
        <v>105227.97</v>
      </c>
      <c r="U54" s="18" t="s">
        <v>248</v>
      </c>
    </row>
    <row r="55" spans="1:21" x14ac:dyDescent="0.25">
      <c r="A55" s="13" t="s">
        <v>2</v>
      </c>
      <c r="B55" s="13" t="s">
        <v>3</v>
      </c>
      <c r="C55" s="20">
        <v>45138</v>
      </c>
      <c r="D55" s="13" t="s">
        <v>65</v>
      </c>
      <c r="E55" s="20">
        <v>45107</v>
      </c>
      <c r="F55" s="13" t="s">
        <v>249</v>
      </c>
      <c r="G55" s="17" t="s">
        <v>67</v>
      </c>
      <c r="H55" s="17" t="s">
        <v>250</v>
      </c>
      <c r="I55" s="17" t="s">
        <v>251</v>
      </c>
      <c r="J55" s="17" t="s">
        <v>70</v>
      </c>
      <c r="K55" s="17" t="s">
        <v>252</v>
      </c>
      <c r="L55" s="17" t="s">
        <v>72</v>
      </c>
      <c r="Q55" s="22">
        <v>989.08</v>
      </c>
      <c r="R55" s="22" t="s">
        <v>73</v>
      </c>
      <c r="S55" s="24">
        <v>106217.05</v>
      </c>
      <c r="U55" s="18" t="s">
        <v>253</v>
      </c>
    </row>
    <row r="56" spans="1:21" x14ac:dyDescent="0.25">
      <c r="A56" s="13" t="s">
        <v>2</v>
      </c>
      <c r="B56" s="13" t="s">
        <v>3</v>
      </c>
      <c r="C56" s="20">
        <v>45169</v>
      </c>
      <c r="D56" s="13" t="s">
        <v>65</v>
      </c>
      <c r="E56" s="20">
        <v>45135</v>
      </c>
      <c r="F56" s="13" t="s">
        <v>254</v>
      </c>
      <c r="G56" s="17" t="s">
        <v>67</v>
      </c>
      <c r="H56" s="17" t="s">
        <v>255</v>
      </c>
      <c r="I56" s="17" t="s">
        <v>256</v>
      </c>
      <c r="J56" s="17" t="s">
        <v>70</v>
      </c>
      <c r="K56" s="17" t="s">
        <v>98</v>
      </c>
      <c r="L56" s="17" t="s">
        <v>72</v>
      </c>
      <c r="P56" s="22">
        <v>958.25</v>
      </c>
      <c r="R56" s="22" t="s">
        <v>73</v>
      </c>
      <c r="S56" s="24">
        <v>105258.8</v>
      </c>
      <c r="U56" s="18" t="s">
        <v>257</v>
      </c>
    </row>
    <row r="57" spans="1:21" x14ac:dyDescent="0.25">
      <c r="A57" s="13" t="s">
        <v>2</v>
      </c>
      <c r="B57" s="13" t="s">
        <v>3</v>
      </c>
      <c r="C57" s="20">
        <v>45169</v>
      </c>
      <c r="D57" s="13" t="s">
        <v>65</v>
      </c>
      <c r="E57" s="20">
        <v>45135</v>
      </c>
      <c r="F57" s="13" t="s">
        <v>258</v>
      </c>
      <c r="G57" s="17" t="s">
        <v>67</v>
      </c>
      <c r="H57" s="17" t="s">
        <v>259</v>
      </c>
      <c r="I57" s="17" t="s">
        <v>260</v>
      </c>
      <c r="J57" s="17" t="s">
        <v>70</v>
      </c>
      <c r="K57" s="17" t="s">
        <v>98</v>
      </c>
      <c r="L57" s="17" t="s">
        <v>72</v>
      </c>
      <c r="P57" s="22">
        <v>14.51</v>
      </c>
      <c r="R57" s="22" t="s">
        <v>73</v>
      </c>
      <c r="S57" s="24">
        <v>105244.29</v>
      </c>
      <c r="U57" s="18" t="s">
        <v>261</v>
      </c>
    </row>
    <row r="58" spans="1:21" x14ac:dyDescent="0.25">
      <c r="A58" s="13" t="s">
        <v>2</v>
      </c>
      <c r="B58" s="13" t="s">
        <v>3</v>
      </c>
      <c r="C58" s="20">
        <v>45169</v>
      </c>
      <c r="D58" s="13" t="s">
        <v>65</v>
      </c>
      <c r="E58" s="20">
        <v>45135</v>
      </c>
      <c r="F58" s="13" t="s">
        <v>262</v>
      </c>
      <c r="G58" s="17" t="s">
        <v>67</v>
      </c>
      <c r="H58" s="17" t="s">
        <v>263</v>
      </c>
      <c r="I58" s="17" t="s">
        <v>264</v>
      </c>
      <c r="J58" s="17" t="s">
        <v>70</v>
      </c>
      <c r="K58" s="17" t="s">
        <v>71</v>
      </c>
      <c r="L58" s="17" t="s">
        <v>72</v>
      </c>
      <c r="Q58" s="22">
        <v>52.48</v>
      </c>
      <c r="R58" s="22" t="s">
        <v>73</v>
      </c>
      <c r="S58" s="24">
        <v>105296.77</v>
      </c>
      <c r="U58" s="18" t="s">
        <v>265</v>
      </c>
    </row>
    <row r="59" spans="1:21" x14ac:dyDescent="0.25">
      <c r="A59" s="13" t="s">
        <v>2</v>
      </c>
      <c r="B59" s="13" t="s">
        <v>3</v>
      </c>
      <c r="C59" s="20">
        <v>45212</v>
      </c>
      <c r="D59" s="13" t="s">
        <v>65</v>
      </c>
      <c r="E59" s="20">
        <v>45212</v>
      </c>
      <c r="G59" s="17" t="s">
        <v>266</v>
      </c>
      <c r="H59" s="25" t="s">
        <v>267</v>
      </c>
      <c r="I59" s="26"/>
      <c r="J59" s="25" t="s">
        <v>268</v>
      </c>
      <c r="K59" s="26"/>
      <c r="L59" s="25" t="s">
        <v>268</v>
      </c>
      <c r="M59" s="26"/>
      <c r="N59" s="26"/>
      <c r="O59" s="26"/>
      <c r="P59" s="27"/>
      <c r="Q59" s="28">
        <v>134950.24</v>
      </c>
      <c r="R59" s="22" t="s">
        <v>73</v>
      </c>
      <c r="S59" s="24">
        <v>105296.77</v>
      </c>
      <c r="U59" s="18" t="s">
        <v>269</v>
      </c>
    </row>
    <row r="60" spans="1:21" x14ac:dyDescent="0.25">
      <c r="A60" s="13" t="s">
        <v>2</v>
      </c>
      <c r="B60" s="13" t="s">
        <v>3</v>
      </c>
      <c r="C60" s="20">
        <v>45230</v>
      </c>
      <c r="D60" s="13" t="s">
        <v>65</v>
      </c>
      <c r="E60" s="20">
        <v>45230</v>
      </c>
      <c r="F60" s="13" t="s">
        <v>270</v>
      </c>
      <c r="G60" s="17" t="s">
        <v>67</v>
      </c>
      <c r="H60" s="17" t="s">
        <v>271</v>
      </c>
      <c r="I60" s="17" t="s">
        <v>272</v>
      </c>
      <c r="J60" s="17" t="s">
        <v>70</v>
      </c>
      <c r="K60" s="17" t="s">
        <v>98</v>
      </c>
      <c r="L60" s="17" t="s">
        <v>72</v>
      </c>
      <c r="P60" s="22">
        <v>452.68</v>
      </c>
      <c r="R60" s="22" t="s">
        <v>73</v>
      </c>
      <c r="S60" s="24">
        <v>104844.09</v>
      </c>
      <c r="U60" s="18" t="s">
        <v>273</v>
      </c>
    </row>
    <row r="61" spans="1:21" x14ac:dyDescent="0.25">
      <c r="A61" s="13" t="s">
        <v>2</v>
      </c>
      <c r="B61" s="13" t="s">
        <v>3</v>
      </c>
      <c r="C61" s="20">
        <v>45230</v>
      </c>
      <c r="D61" s="13" t="s">
        <v>65</v>
      </c>
      <c r="E61" s="20">
        <v>45230</v>
      </c>
      <c r="F61" s="13" t="s">
        <v>274</v>
      </c>
      <c r="G61" s="17" t="s">
        <v>67</v>
      </c>
      <c r="H61" s="17" t="s">
        <v>275</v>
      </c>
      <c r="I61" s="17" t="s">
        <v>276</v>
      </c>
      <c r="J61" s="17" t="s">
        <v>70</v>
      </c>
      <c r="K61" s="17" t="s">
        <v>98</v>
      </c>
      <c r="L61" s="17" t="s">
        <v>72</v>
      </c>
      <c r="P61" s="22">
        <v>716.12</v>
      </c>
      <c r="R61" s="22" t="s">
        <v>73</v>
      </c>
      <c r="S61" s="24">
        <v>104127.97</v>
      </c>
      <c r="U61" s="18" t="s">
        <v>277</v>
      </c>
    </row>
    <row r="62" spans="1:21" x14ac:dyDescent="0.25">
      <c r="A62" s="13" t="s">
        <v>2</v>
      </c>
      <c r="B62" s="13" t="s">
        <v>3</v>
      </c>
      <c r="C62" s="20">
        <v>45230</v>
      </c>
      <c r="D62" s="13" t="s">
        <v>65</v>
      </c>
      <c r="E62" s="20">
        <v>45230</v>
      </c>
      <c r="F62" s="13" t="s">
        <v>278</v>
      </c>
      <c r="G62" s="17" t="s">
        <v>67</v>
      </c>
      <c r="H62" s="17" t="s">
        <v>255</v>
      </c>
      <c r="I62" s="17" t="s">
        <v>279</v>
      </c>
      <c r="J62" s="17" t="s">
        <v>70</v>
      </c>
      <c r="K62" s="17" t="s">
        <v>98</v>
      </c>
      <c r="L62" s="17" t="s">
        <v>72</v>
      </c>
      <c r="P62" s="22">
        <v>331</v>
      </c>
      <c r="R62" s="22" t="s">
        <v>73</v>
      </c>
      <c r="S62" s="24">
        <v>103796.97</v>
      </c>
      <c r="U62" s="18" t="s">
        <v>280</v>
      </c>
    </row>
    <row r="63" spans="1:21" x14ac:dyDescent="0.25">
      <c r="A63" s="13" t="s">
        <v>2</v>
      </c>
      <c r="B63" s="13" t="s">
        <v>3</v>
      </c>
      <c r="C63" s="20">
        <v>45260</v>
      </c>
      <c r="D63" s="13" t="s">
        <v>281</v>
      </c>
      <c r="E63" s="20">
        <v>44986</v>
      </c>
      <c r="F63" s="13" t="s">
        <v>282</v>
      </c>
      <c r="G63" s="17" t="s">
        <v>283</v>
      </c>
      <c r="H63" s="17" t="s">
        <v>284</v>
      </c>
      <c r="I63" s="17" t="s">
        <v>285</v>
      </c>
      <c r="J63" s="17" t="s">
        <v>240</v>
      </c>
      <c r="K63" s="17" t="s">
        <v>286</v>
      </c>
      <c r="L63" s="17" t="s">
        <v>287</v>
      </c>
      <c r="P63" s="22">
        <v>19194</v>
      </c>
      <c r="R63" s="22" t="s">
        <v>73</v>
      </c>
      <c r="S63" s="24">
        <v>84602.97</v>
      </c>
      <c r="U63" s="18" t="s">
        <v>288</v>
      </c>
    </row>
    <row r="64" spans="1:21" x14ac:dyDescent="0.25">
      <c r="A64" s="13" t="s">
        <v>2</v>
      </c>
      <c r="B64" s="13" t="s">
        <v>3</v>
      </c>
      <c r="C64" s="20">
        <v>45260</v>
      </c>
      <c r="D64" s="13" t="s">
        <v>289</v>
      </c>
      <c r="E64" s="20">
        <v>45251</v>
      </c>
      <c r="F64" s="13" t="s">
        <v>290</v>
      </c>
      <c r="G64" s="17" t="s">
        <v>238</v>
      </c>
      <c r="H64" s="17" t="s">
        <v>239</v>
      </c>
      <c r="J64" s="17" t="s">
        <v>240</v>
      </c>
      <c r="K64" s="17" t="s">
        <v>241</v>
      </c>
      <c r="L64" s="17" t="s">
        <v>242</v>
      </c>
      <c r="P64" s="22">
        <v>292</v>
      </c>
      <c r="R64" s="22" t="s">
        <v>73</v>
      </c>
      <c r="S64" s="24">
        <v>84310.97</v>
      </c>
      <c r="U64" s="18" t="s">
        <v>291</v>
      </c>
    </row>
    <row r="65" spans="1:21" x14ac:dyDescent="0.25">
      <c r="A65" s="13" t="s">
        <v>2</v>
      </c>
      <c r="B65" s="13" t="s">
        <v>3</v>
      </c>
      <c r="C65" s="20">
        <v>45260</v>
      </c>
      <c r="D65" s="13" t="s">
        <v>65</v>
      </c>
      <c r="E65" s="20">
        <v>45260</v>
      </c>
      <c r="F65" s="13" t="s">
        <v>292</v>
      </c>
      <c r="G65" s="17" t="s">
        <v>67</v>
      </c>
      <c r="H65" s="17" t="s">
        <v>293</v>
      </c>
      <c r="I65" s="17" t="s">
        <v>294</v>
      </c>
      <c r="J65" s="17" t="s">
        <v>70</v>
      </c>
      <c r="K65" s="17" t="s">
        <v>98</v>
      </c>
      <c r="L65" s="17" t="s">
        <v>72</v>
      </c>
      <c r="Q65" s="22">
        <v>891.32</v>
      </c>
      <c r="R65" s="22" t="s">
        <v>73</v>
      </c>
      <c r="S65" s="24">
        <v>85202.29</v>
      </c>
      <c r="U65" s="18" t="s">
        <v>295</v>
      </c>
    </row>
    <row r="66" spans="1:21" x14ac:dyDescent="0.25">
      <c r="A66" s="13" t="s">
        <v>2</v>
      </c>
      <c r="B66" s="13" t="s">
        <v>3</v>
      </c>
      <c r="C66" s="20">
        <v>45260</v>
      </c>
      <c r="D66" s="13" t="s">
        <v>65</v>
      </c>
      <c r="E66" s="20">
        <v>45230</v>
      </c>
      <c r="F66" s="13" t="s">
        <v>296</v>
      </c>
      <c r="G66" s="17" t="s">
        <v>67</v>
      </c>
      <c r="H66" s="17" t="s">
        <v>297</v>
      </c>
      <c r="I66" s="17" t="s">
        <v>298</v>
      </c>
      <c r="J66" s="17" t="s">
        <v>70</v>
      </c>
      <c r="K66" s="17" t="s">
        <v>98</v>
      </c>
      <c r="L66" s="17" t="s">
        <v>72</v>
      </c>
      <c r="P66" s="22">
        <v>633.66999999999996</v>
      </c>
      <c r="R66" s="22" t="s">
        <v>73</v>
      </c>
      <c r="S66" s="24">
        <v>84568.62</v>
      </c>
      <c r="U66" s="18" t="s">
        <v>299</v>
      </c>
    </row>
    <row r="67" spans="1:21" x14ac:dyDescent="0.25">
      <c r="A67" s="13" t="s">
        <v>2</v>
      </c>
      <c r="B67" s="13" t="s">
        <v>3</v>
      </c>
      <c r="C67" s="20">
        <v>45260</v>
      </c>
      <c r="D67" s="13" t="s">
        <v>65</v>
      </c>
      <c r="E67" s="20">
        <v>45260</v>
      </c>
      <c r="F67" s="13" t="s">
        <v>300</v>
      </c>
      <c r="G67" s="17" t="s">
        <v>67</v>
      </c>
      <c r="H67" s="17" t="s">
        <v>301</v>
      </c>
      <c r="I67" s="17" t="s">
        <v>298</v>
      </c>
      <c r="J67" s="17" t="s">
        <v>70</v>
      </c>
      <c r="K67" s="17" t="s">
        <v>98</v>
      </c>
      <c r="L67" s="17" t="s">
        <v>72</v>
      </c>
      <c r="P67" s="22">
        <v>613.66999999999996</v>
      </c>
      <c r="R67" s="22" t="s">
        <v>73</v>
      </c>
      <c r="S67" s="24">
        <v>83954.95</v>
      </c>
      <c r="U67" s="18" t="s">
        <v>302</v>
      </c>
    </row>
    <row r="68" spans="1:21" x14ac:dyDescent="0.25">
      <c r="A68" s="13" t="s">
        <v>2</v>
      </c>
      <c r="B68" s="13" t="s">
        <v>3</v>
      </c>
      <c r="C68" s="20">
        <v>45260</v>
      </c>
      <c r="D68" s="13" t="s">
        <v>65</v>
      </c>
      <c r="E68" s="20">
        <v>44986</v>
      </c>
      <c r="F68" s="13" t="s">
        <v>282</v>
      </c>
      <c r="G68" s="17" t="s">
        <v>67</v>
      </c>
      <c r="H68" s="17" t="s">
        <v>303</v>
      </c>
      <c r="I68" s="17" t="s">
        <v>304</v>
      </c>
      <c r="J68" s="17" t="s">
        <v>70</v>
      </c>
      <c r="K68" s="17" t="s">
        <v>286</v>
      </c>
      <c r="L68" s="17" t="s">
        <v>287</v>
      </c>
      <c r="P68" s="22">
        <v>19194</v>
      </c>
      <c r="R68" s="22" t="s">
        <v>73</v>
      </c>
      <c r="S68" s="24">
        <v>64760.95</v>
      </c>
      <c r="U68" s="18" t="s">
        <v>305</v>
      </c>
    </row>
  </sheetData>
  <pageMargins left="0.75" right="0.75" top="1" bottom="1" header="0" footer="0"/>
  <pageSetup paperSize="14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0ACE4E-B96B-4AEF-8DDD-5018B479DBAA}"/>
</file>

<file path=customXml/itemProps2.xml><?xml version="1.0" encoding="utf-8"?>
<ds:datastoreItem xmlns:ds="http://schemas.openxmlformats.org/officeDocument/2006/customXml" ds:itemID="{03311AB5-F79E-4D96-9918-0AF9A0BC270E}"/>
</file>

<file path=customXml/itemProps3.xml><?xml version="1.0" encoding="utf-8"?>
<ds:datastoreItem xmlns:ds="http://schemas.openxmlformats.org/officeDocument/2006/customXml" ds:itemID="{58D35810-1C89-4E67-9618-2DBBD6E609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201202030 FDO GARANZIA 31.3.25</vt:lpstr>
      <vt:lpstr>201202030 FDO GARANZIA 31.03.24</vt:lpstr>
      <vt:lpstr>SAP 01.12.23-31.03.24</vt:lpstr>
      <vt:lpstr>PANTHERA 01.04.23-30.11.23</vt:lpstr>
      <vt:lpstr>'201202030 FDO GARANZIA 31.3.25'!Area_stampa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Bignotti</cp:lastModifiedBy>
  <cp:revision>1</cp:revision>
  <cp:lastPrinted>2025-03-26T15:47:25Z</cp:lastPrinted>
  <dcterms:created xsi:type="dcterms:W3CDTF">2024-05-21T08:26:35Z</dcterms:created>
  <dcterms:modified xsi:type="dcterms:W3CDTF">2025-07-30T17:08:07Z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